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https://deziminstitut-my.sharepoint.com/personal/lietz_dezim-institut_de/Documents/Desktop/SEFA/"/>
    </mc:Choice>
  </mc:AlternateContent>
  <xr:revisionPtr revIDLastSave="0" documentId="8_{454ED90B-E5A0-4C31-9927-59CEFD8A2D59}" xr6:coauthVersionLast="47" xr6:coauthVersionMax="47" xr10:uidLastSave="{00000000-0000-0000-0000-000000000000}"/>
  <bookViews>
    <workbookView xWindow="-110" yWindow="-110" windowWidth="19420" windowHeight="10420" xr2:uid="{00000000-000D-0000-FFFF-FFFF00000000}"/>
  </bookViews>
  <sheets>
    <sheet name="FDZ cleane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7" i="1" l="1"/>
  <c r="B227" i="1"/>
  <c r="B214" i="1"/>
  <c r="B213" i="1"/>
  <c r="B212" i="1"/>
  <c r="B211" i="1"/>
  <c r="B194" i="1"/>
  <c r="B192" i="1"/>
  <c r="B190" i="1"/>
  <c r="B189" i="1"/>
  <c r="B187" i="1"/>
  <c r="B172" i="1"/>
  <c r="B171" i="1"/>
  <c r="B170" i="1"/>
  <c r="B169" i="1"/>
  <c r="B168" i="1"/>
  <c r="B167" i="1"/>
  <c r="B166" i="1"/>
  <c r="B165" i="1"/>
  <c r="B164" i="1"/>
  <c r="B163" i="1"/>
  <c r="B154" i="1"/>
  <c r="B152" i="1"/>
  <c r="B150" i="1"/>
  <c r="B148" i="1"/>
  <c r="B147" i="1"/>
  <c r="B146" i="1"/>
  <c r="B145" i="1"/>
  <c r="B135" i="1"/>
  <c r="B132" i="1"/>
  <c r="B128" i="1"/>
  <c r="B124" i="1"/>
  <c r="B121" i="1"/>
  <c r="B120" i="1"/>
  <c r="B119" i="1"/>
  <c r="B118" i="1"/>
  <c r="B117" i="1"/>
  <c r="B111" i="1"/>
  <c r="B110" i="1"/>
  <c r="B108" i="1"/>
  <c r="B107" i="1"/>
  <c r="B106" i="1"/>
  <c r="B105" i="1"/>
  <c r="B99" i="1"/>
  <c r="B88" i="1"/>
  <c r="B87" i="1"/>
  <c r="B86" i="1"/>
  <c r="B85" i="1"/>
  <c r="B77" i="1"/>
  <c r="B76" i="1"/>
  <c r="B75" i="1"/>
  <c r="B74" i="1"/>
  <c r="B72" i="1"/>
  <c r="B71" i="1"/>
  <c r="B68" i="1"/>
  <c r="B67" i="1"/>
  <c r="B62" i="1"/>
  <c r="B61" i="1"/>
  <c r="B59" i="1"/>
  <c r="B58" i="1"/>
  <c r="B56" i="1"/>
  <c r="B55" i="1"/>
  <c r="B54" i="1"/>
  <c r="B53" i="1"/>
  <c r="B52" i="1"/>
  <c r="B51" i="1"/>
  <c r="B50" i="1"/>
  <c r="B48" i="1"/>
  <c r="B47" i="1"/>
  <c r="B46" i="1"/>
  <c r="B45" i="1"/>
  <c r="B23" i="1"/>
  <c r="B20" i="1"/>
</calcChain>
</file>

<file path=xl/sharedStrings.xml><?xml version="1.0" encoding="utf-8"?>
<sst xmlns="http://schemas.openxmlformats.org/spreadsheetml/2006/main" count="738" uniqueCount="478">
  <si>
    <t>-1: refusal</t>
  </si>
  <si>
    <t>-2: don't know</t>
  </si>
  <si>
    <t>-3: filtered</t>
  </si>
  <si>
    <t>variable</t>
  </si>
  <si>
    <t xml:space="preserve">Choices	</t>
  </si>
  <si>
    <t>Dataset</t>
  </si>
  <si>
    <t>Section 1 - Introduction and consent</t>
  </si>
  <si>
    <t>province</t>
  </si>
  <si>
    <t>Select the province</t>
  </si>
  <si>
    <t>[Ankara, Bursa, Gaziantep, Hatay, Istanbul, Izmir, Sanliurfa, Van] = {1,2,...,8}</t>
  </si>
  <si>
    <t>district</t>
  </si>
  <si>
    <t>Select the town.</t>
  </si>
  <si>
    <t>[districtlist] = {1,2,...,23}</t>
  </si>
  <si>
    <t>neighborhood</t>
  </si>
  <si>
    <t>Mark the neighborhood.</t>
  </si>
  <si>
    <t>[neighboorhoodlist]={1,2,...,52}</t>
  </si>
  <si>
    <t>Rcountry</t>
  </si>
  <si>
    <t>Country</t>
  </si>
  <si>
    <t>Turkey</t>
  </si>
  <si>
    <t>resp</t>
  </si>
  <si>
    <t>Ryear</t>
  </si>
  <si>
    <t>Year</t>
  </si>
  <si>
    <t>Rpsu</t>
  </si>
  <si>
    <t>PSU</t>
  </si>
  <si>
    <t>A,...,J</t>
  </si>
  <si>
    <t>hhid</t>
  </si>
  <si>
    <t>household ID</t>
  </si>
  <si>
    <t xml:space="preserve">[9 digit string]        </t>
  </si>
  <si>
    <t>resp/hhold/fam</t>
  </si>
  <si>
    <t>indid</t>
  </si>
  <si>
    <t>individual ID</t>
  </si>
  <si>
    <t xml:space="preserve">[11 digit string]        </t>
  </si>
  <si>
    <t>iid</t>
  </si>
  <si>
    <t>Enter Interviewer ID (same as wave 1 if interviewer hasn't changed)</t>
  </si>
  <si>
    <t xml:space="preserve">[2 digit string]        </t>
  </si>
  <si>
    <t>latitude; longitude</t>
  </si>
  <si>
    <t>Record GPS coordinates</t>
  </si>
  <si>
    <t xml:space="preserve">[latitude,longitude , missing ] ={ automatic, ""}         </t>
  </si>
  <si>
    <t>resp/long_lat_data</t>
  </si>
  <si>
    <t>latitude_2; longitude_2</t>
  </si>
  <si>
    <t xml:space="preserve">latitude and longitude coordinates within the neighborhood for the obserevations missing in the variables above </t>
  </si>
  <si>
    <t>[latitude,longitude,filtered] (a point within the neighborhood, "filtered")</t>
  </si>
  <si>
    <t>long_lat_data</t>
  </si>
  <si>
    <t>location</t>
  </si>
  <si>
    <t>Where was the respondent approached?</t>
  </si>
  <si>
    <t>[street; square; coffee shop; cafe; park; intercity bus stop or terminal; labor market; other; workplace; home]={1,...,10}</t>
  </si>
  <si>
    <t>location_oth</t>
  </si>
  <si>
    <t>intro</t>
  </si>
  <si>
    <r>
      <rPr>
        <sz val="10"/>
        <color theme="1"/>
        <rFont val="Arial"/>
      </rPr>
      <t xml:space="preserve">Introduce yourself and the survey and gain consent from eligible HH member. Probe if there are any questions before starting the interview:
My name is [enumerator name], I am working with the survey institute Yöntem and the German Centre for Integration &amp; Migration Studies to conduct research on the living situation of Afghans and migration to and from Turkey. We are approaching people in places that we hope we can find Afghan respondents, and we would like to ask you to participate in our survey. Your participation is voluntary. I am a researcher for a research institute.
Your answers are strictly confidential - and we will not present any results at the individual level. Instead we will only present the data on a group level, e.g. by regions or on the national level. When sharing the data with other researchers, we will not share information that allows others to identify you as a person or locate you or your household. You and your family will not receive anything for participating, but the information will help students and scholars in Germany and in the international research community to understand life and migration in Turkey and the situation of Afghans in particular. On this sheet [ID] you will find information on the project, who will use the data. You have the right to delete, change, or see your data later and you will find the necessary contact details on the this sheet. Also, please know that there are no right or wrong answers, we value your time and would like to learn about </t>
    </r>
    <r>
      <rPr>
        <strike/>
        <sz val="10"/>
        <color theme="1"/>
        <rFont val="Arial"/>
      </rPr>
      <t xml:space="preserve">from </t>
    </r>
    <r>
      <rPr>
        <sz val="10"/>
        <color theme="1"/>
        <rFont val="Arial"/>
      </rPr>
      <t>your personal experiences.
Very generally, we would like to better understand the current living situation of Afghans in Turkey and the circumstances under which some people are migrating and others are not. If you allow us to interview you, we will ask about your background and your current living situation</t>
    </r>
    <r>
      <rPr>
        <strike/>
        <sz val="10"/>
        <color theme="1"/>
        <rFont val="Arial"/>
      </rPr>
      <t>.</t>
    </r>
    <r>
      <rPr>
        <sz val="10"/>
        <color theme="1"/>
        <rFont val="Arial"/>
      </rPr>
      <t xml:space="preserve"> This includes the whereabouts of your family members, your education and work. Afterwards I will ask about your</t>
    </r>
    <r>
      <rPr>
        <strike/>
        <sz val="10"/>
        <color theme="1"/>
        <rFont val="Arial"/>
      </rPr>
      <t xml:space="preserve"> </t>
    </r>
    <r>
      <rPr>
        <sz val="10"/>
        <color theme="1"/>
        <rFont val="Arial"/>
      </rPr>
      <t xml:space="preserve">personal migration and integration experiences. This includes your education and works. Finally I will ask about your future plans to migrate or stay in Turkey and some of your values and beliefs.
I will use this tablet to make note of the answers. While we hope for your participation, you can stop the interview at any time and skip </t>
    </r>
    <r>
      <rPr>
        <strike/>
        <sz val="10"/>
        <color theme="1"/>
        <rFont val="Arial"/>
      </rPr>
      <t>refuse, of course,</t>
    </r>
    <r>
      <rPr>
        <sz val="10"/>
        <color theme="1"/>
        <rFont val="Arial"/>
      </rPr>
      <t xml:space="preserve"> answering any question that may make you uncomfortable.</t>
    </r>
    <r>
      <rPr>
        <strike/>
        <sz val="10"/>
        <color theme="1"/>
        <rFont val="Arial"/>
      </rPr>
      <t xml:space="preserve"> </t>
    </r>
    <r>
      <rPr>
        <sz val="10"/>
        <color theme="1"/>
        <rFont val="Arial"/>
      </rPr>
      <t>Is it ok if we begin?</t>
    </r>
  </si>
  <si>
    <t xml:space="preserve">[yes,no] = {1,0}        </t>
  </si>
  <si>
    <t>question</t>
  </si>
  <si>
    <t>[Probe if the respondent has any questions] Have all questions by the respondent been answered?  [if 1 ► clarify before continuing]</t>
  </si>
  <si>
    <t>[yes,no] = {1,0}</t>
  </si>
  <si>
    <t>resppermit</t>
  </si>
  <si>
    <t>datestart</t>
  </si>
  <si>
    <t>Metadata collected automatically: date of the interview</t>
  </si>
  <si>
    <t xml:space="preserve">[dd,mm,yyyy] automatic	</t>
  </si>
  <si>
    <t>timestart</t>
  </si>
  <si>
    <t>Record time of starting the interview</t>
  </si>
  <si>
    <t xml:space="preserve">[hrs,min] automatic	</t>
  </si>
  <si>
    <t>Section 2 - household and family roster</t>
  </si>
  <si>
    <t>Household and family roster - summary</t>
  </si>
  <si>
    <t>household members</t>
  </si>
  <si>
    <t>age, gender</t>
  </si>
  <si>
    <t>core family</t>
  </si>
  <si>
    <t>spouse(s) and children: age, gender, whereabouts / parents for &lt;25 of age without own family formation</t>
  </si>
  <si>
    <t>We start with basic background information and your previous countries of residence.</t>
  </si>
  <si>
    <t>gender_resp</t>
  </si>
  <si>
    <t>What is [ID's] gender?</t>
  </si>
  <si>
    <t>[male, female, other, refuse, filtered] = {1,2,3,-1,-3}</t>
  </si>
  <si>
    <t>age_resp</t>
  </si>
  <si>
    <t>What is your age?</t>
  </si>
  <si>
    <t>[integer, refuse, filtered] = {15,15... , -1,-3}</t>
  </si>
  <si>
    <t>origin_c</t>
  </si>
  <si>
    <t>In which country were you born?</t>
  </si>
  <si>
    <t>[countrylist, refuse, filtered] = {countrylist,-1,-3}</t>
  </si>
  <si>
    <t>citizenship_{x1,...,x3}</t>
  </si>
  <si>
    <t>What is your country of citizenship? [allow &gt;1]</t>
  </si>
  <si>
    <t>[countrylist, stateless,refuse,filtered] = {countrylist,999,-1,-3}</t>
  </si>
  <si>
    <t>When we talk about "migration" or "moving" to Turkey or any other place, we always mean to change your place of residence for more than three months.</t>
  </si>
  <si>
    <t>migleb_lastentry_y</t>
  </si>
  <si>
    <t>When was the last time that you moved to Turkey (to reside in Turkey for more than 3 months)? [year of the last move]</t>
  </si>
  <si>
    <t>[yyyy, precode: never moved and/or born in Turkey, refuse, filtered] ={yyyy,1001,-1,-3}</t>
  </si>
  <si>
    <t>migleb_lastentry_m</t>
  </si>
  <si>
    <t>When was the last time that you moved to Turkey (to reside in Turkey for more than 3 months)? [month of the last move]</t>
  </si>
  <si>
    <t>[mm, precode: never moved and/or born in Turkey, refuse, filtered] = {mm,1001,-1,-3}</t>
  </si>
  <si>
    <t>newcomer</t>
  </si>
  <si>
    <t>[Before December 2020, December 2020-May 2021,May 2021 and later,  refuse, filtered] ={1,2,3,-1,-3}</t>
  </si>
  <si>
    <t>duration_g</t>
  </si>
  <si>
    <t>duration of stay in Turkey as years. For poeple don`t leave Turkey,their age is duration.</t>
  </si>
  <si>
    <t>[years, refuse, filtered] ={0,1,2,3 ..... , -1,-3}</t>
  </si>
  <si>
    <t>mig_dest_{x1,..,x5}</t>
  </si>
  <si>
    <t>Outside your country of birth: In which countries did you ever live for more than 3 months? [Please list up to three countries. If &gt;3, list the 3 most recent plus the furthest away location.]</t>
  </si>
  <si>
    <t>[countrylist, never lived outside Turkey and country of birth, refuse, filtered] = {countrylist,1001,-1,-3}</t>
  </si>
  <si>
    <t>Thank you. Now I would like to ask about your current place of residence and the whereabouts of some few family members to see how close or far apart you live from one another. I will also ask about the age and gender of those whom you usually eat meals together in your place of residence even if they are not part your family. I do this because there is very little information about the Afghan population in Turkey. We ourselves are only able to interview people that we meet in some public spaces. Asking these questions will allow us to get a much better sense of the age and gender structure of Afghans in our survey locations.</t>
  </si>
  <si>
    <t>marital</t>
  </si>
  <si>
    <t>What is your current marital status?</t>
  </si>
  <si>
    <t>[married, single, divorced, widowed, in committed relationship, religious marriage, registered partnership, other(specify),engaged, refuse, filtered] = {1,...,9,-1,-3}</t>
  </si>
  <si>
    <t>dwelling</t>
  </si>
  <si>
    <t>What type of dwelling/ living space are you living in? [Read out]</t>
  </si>
  <si>
    <t>[Private house,appartment, room in private house/appartment, shared room with non-household members in private house/apartment, refugee reception centre, tent/hut, semi-permanent structure (other than tent/hut), other (specify), refuse, filtered]={1,..,6,-1, -3}</t>
  </si>
  <si>
    <t>dwelling_oth</t>
  </si>
  <si>
    <t>hhsize_dwelling</t>
  </si>
  <si>
    <t>[integer, refuse, filtered] = {1,..,15,-1,-3}</t>
  </si>
  <si>
    <t>hhsize_camp</t>
  </si>
  <si>
    <t>nb_afgh</t>
  </si>
  <si>
    <t>[integer, refuse, filtered] ={1,2,3....-1,-3}</t>
  </si>
  <si>
    <t>hhcomp{x1,..,x6}</t>
  </si>
  <si>
    <t>Who are you living with in your current place of residence? [Read out. Tick all that apply.] ={ hhcomp_1 = "spouse or partner",hhcomp_2 = "own child or children", hhcomp_3= "own mother", hhcomp_4 ="own  father", hhcomp_5 = "other relatives", hhcomp_6 ="non-relatives"</t>
  </si>
  <si>
    <t>[yes,no, refuse, filtered] = {0,1,-1,-3,}</t>
  </si>
  <si>
    <t>cowives_f</t>
  </si>
  <si>
    <t>[yes,no, refuse, filtered] = {1,0,-1,-3}</t>
  </si>
  <si>
    <t>cowives_m</t>
  </si>
  <si>
    <t>cowives_mnb</t>
  </si>
  <si>
    <t>[integer, refuse, filtered] = {0,1,...,-1,-3}</t>
  </si>
  <si>
    <t>residence_partner_female</t>
  </si>
  <si>
    <t>[In the same place of residence, in the same city, elsewere in Turkey,Abroad,other , refuse, filtered] = {1,3,5,6,8,-1,-3}</t>
  </si>
  <si>
    <t>hhold/family</t>
  </si>
  <si>
    <t>residence_partner_female_abroad</t>
  </si>
  <si>
    <t>[countrylist, refuse, filtered]={countrylist,-1,-3}</t>
  </si>
  <si>
    <t xml:space="preserve">age_spouse_female </t>
  </si>
  <si>
    <t xml:space="preserve">[&lt; 18, btw 18 and 35, btw 36 and 50, btw 51 and 65, 66 or older, refuse, filtered] = [1,..,5,-1,-3] </t>
  </si>
  <si>
    <t>age_spouse_male{x1,x2}</t>
  </si>
  <si>
    <t>children</t>
  </si>
  <si>
    <t>How many children do you have, if any?</t>
  </si>
  <si>
    <t>children_inside</t>
  </si>
  <si>
    <t>[integer, refuse, filtered] = {0,1,...,-1, -3}</t>
  </si>
  <si>
    <t>children_out</t>
  </si>
  <si>
    <t>For each child : residence_c, residence_dc, gender_c, age_c</t>
  </si>
  <si>
    <t>residence_c</t>
  </si>
  <si>
    <t>same city, elsewhere in Turkey, abroad, other(specifiy), refuse, filtered]={1,..7,-1,-3}</t>
  </si>
  <si>
    <t>residence_dc</t>
  </si>
  <si>
    <t>[countrylist, refuse, filtered]  = {countrylist, -1,-3}</t>
  </si>
  <si>
    <t>gender_c</t>
  </si>
  <si>
    <t>What is the gender of [child]?</t>
  </si>
  <si>
    <t>age_c1..c5</t>
  </si>
  <si>
    <t>How old is [child]?</t>
  </si>
  <si>
    <t xml:space="preserve">[&lt;5, btw 6 and 10, btw 11 and 17, btw 18 and 35, btw 36 and 50, btw 51 and 65, 66 or older, refuse, filtered] = [1,..,4,-1,-3] </t>
  </si>
  <si>
    <t>For each partner/spouse/fiancé : residence_s &amp; residence_ds, age_s</t>
  </si>
  <si>
    <t>residence_s</t>
  </si>
  <si>
    <t>residence_ds1</t>
  </si>
  <si>
    <t>[countrylist, refuse, don't know, filtered] = {countylist, -1, -3}</t>
  </si>
  <si>
    <t xml:space="preserve">If respondent has (no spouse/partner &amp; no child) or age &lt; 26 </t>
  </si>
  <si>
    <t>residence_moth</t>
  </si>
  <si>
    <t>[same city, elsewhere same province, other province in Turkey, abroad, deceased, refuse, filtered]={2,..7,-1,-3}</t>
  </si>
  <si>
    <t>residence_fath</t>
  </si>
  <si>
    <t>[same neighborhood, same city, elsewhere same province, other province in Turkey, abroad, deceased, refuse, filtered]={2,..7,-1,-3}</t>
  </si>
  <si>
    <t>othrel_total</t>
  </si>
  <si>
    <t>[integer, refuse, don't know, filtered] = {1,2.....-1,-3}</t>
  </si>
  <si>
    <t>othrel_male</t>
  </si>
  <si>
    <t>[integer, refuse, filtered] = {1,2.....-1,-3}</t>
  </si>
  <si>
    <t>othrel_fem</t>
  </si>
  <si>
    <t>othrel_5</t>
  </si>
  <si>
    <t>5 years of age or younger</t>
  </si>
  <si>
    <t>othrel_10</t>
  </si>
  <si>
    <t>between 6 and 10 years of age</t>
  </si>
  <si>
    <t>othrel_17</t>
  </si>
  <si>
    <t>between 11 and 17 years of age</t>
  </si>
  <si>
    <t>othrel_35</t>
  </si>
  <si>
    <t>between 18 and 35 years of age</t>
  </si>
  <si>
    <t>othrel_50</t>
  </si>
  <si>
    <t>between 36 and 50 years of age</t>
  </si>
  <si>
    <t>othrel_65</t>
  </si>
  <si>
    <t xml:space="preserve">between 51 and 65 years of age </t>
  </si>
  <si>
    <t>othrel_99</t>
  </si>
  <si>
    <t>66 years of age or older</t>
  </si>
  <si>
    <t>nonrel_total</t>
  </si>
  <si>
    <t>nonrel_male</t>
  </si>
  <si>
    <t>nonrel_fem</t>
  </si>
  <si>
    <t>nonrel_5</t>
  </si>
  <si>
    <t>nonrel_10</t>
  </si>
  <si>
    <t>nonrel_17</t>
  </si>
  <si>
    <t>nonrel_35</t>
  </si>
  <si>
    <t>nonrel_50</t>
  </si>
  <si>
    <t>nonrel_65</t>
  </si>
  <si>
    <t>nonrel_99</t>
  </si>
  <si>
    <t>Section 3 - Respondent well-being and employment situation</t>
  </si>
  <si>
    <r>
      <rPr>
        <b/>
        <sz val="10"/>
        <color rgb="FF000000"/>
        <rFont val="Arial"/>
      </rPr>
      <t>Thank you very much. The  following questions concern the economic situation of your</t>
    </r>
    <r>
      <rPr>
        <b/>
        <strike/>
        <sz val="10"/>
        <color rgb="FF000000"/>
        <rFont val="Arial"/>
      </rPr>
      <t xml:space="preserve"> </t>
    </r>
    <r>
      <rPr>
        <b/>
        <sz val="10"/>
        <color rgb="FF000000"/>
        <rFont val="Arial"/>
      </rPr>
      <t>household.We understand, of course, that this is sensitive information. We would appreciate your answers and we would like to remind your information is used for research only.</t>
    </r>
  </si>
  <si>
    <t>hhinc_src[x1,..,x4]</t>
  </si>
  <si>
    <r>
      <rPr>
        <sz val="10"/>
        <color theme="1"/>
        <rFont val="Arial"/>
      </rPr>
      <t>What were the main sources of income of your household in the</t>
    </r>
    <r>
      <rPr>
        <b/>
        <sz val="10"/>
        <color theme="1"/>
        <rFont val="Arial"/>
      </rPr>
      <t xml:space="preserve"> past 4 weeks</t>
    </r>
    <r>
      <rPr>
        <sz val="10"/>
        <color theme="1"/>
        <rFont val="Arial"/>
      </rPr>
      <t>? [choose up to three options. Read out]</t>
    </r>
  </si>
  <si>
    <t>[Public sector employment, private sector employment, self-employment, daily work, receiving cash or in-kind transfers from family and/or friends outside the household, receiving aid/ humanitarian assistance), receiving state transfers, receiving pensions, using savings or selling assets, other (specify), refuse, filtered] = {1,...,10,-1,-3}</t>
  </si>
  <si>
    <t>hhinc_src_oth</t>
  </si>
  <si>
    <t>hhecon</t>
  </si>
  <si>
    <r>
      <rPr>
        <sz val="10"/>
        <color rgb="FF000000"/>
        <rFont val="Arial"/>
      </rPr>
      <t xml:space="preserve">Over the </t>
    </r>
    <r>
      <rPr>
        <b/>
        <sz val="10"/>
        <color rgb="FF000000"/>
        <rFont val="Arial"/>
      </rPr>
      <t>past 4 weeks</t>
    </r>
    <r>
      <rPr>
        <sz val="10"/>
        <color rgb="FF000000"/>
        <rFont val="Arial"/>
      </rPr>
      <t xml:space="preserve">: Which of the following statements best describes the current economic situation of </t>
    </r>
    <r>
      <rPr>
        <sz val="10"/>
        <color rgb="FF000000"/>
        <rFont val="Arial"/>
      </rPr>
      <t xml:space="preserve">your </t>
    </r>
    <r>
      <rPr>
        <sz val="10"/>
        <color rgb="FF000000"/>
        <rFont val="Arial"/>
      </rPr>
      <t>household? [Read out]</t>
    </r>
  </si>
  <si>
    <t>[money is not enough 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filtered] = {1,...,6,-1,-3}</t>
  </si>
  <si>
    <t>wellbeing_relative</t>
  </si>
  <si>
    <r>
      <rPr>
        <sz val="10"/>
        <color rgb="FF000000"/>
        <rFont val="Arial"/>
      </rPr>
      <t xml:space="preserve">All in all: </t>
    </r>
    <r>
      <rPr>
        <sz val="10"/>
        <color rgb="FF000000"/>
        <rFont val="Arial"/>
      </rPr>
      <t>How would you describe your household's current living situation compared to most other</t>
    </r>
    <r>
      <rPr>
        <sz val="10"/>
        <color rgb="FF000000"/>
        <rFont val="Arial"/>
      </rPr>
      <t xml:space="preserve"> Afghans</t>
    </r>
    <r>
      <rPr>
        <sz val="10"/>
        <color rgb="FF000000"/>
        <rFont val="Arial"/>
      </rPr>
      <t xml:space="preserve"> in </t>
    </r>
    <r>
      <rPr>
        <b/>
        <sz val="10"/>
        <color rgb="FF000000"/>
        <rFont val="Arial"/>
      </rPr>
      <t>Turkey</t>
    </r>
    <r>
      <rPr>
        <sz val="10"/>
        <color rgb="FF000000"/>
        <rFont val="Arial"/>
      </rPr>
      <t xml:space="preserve">? Your current living situation is [...] [Read out] </t>
    </r>
  </si>
  <si>
    <t>[much better, moderately better, slightly better, the same, slightly worse, moderately worse, much worse, refuse, filtered] = {1,...,7,-1,-3}</t>
  </si>
  <si>
    <t>wellbeing_lag</t>
  </si>
  <si>
    <t xml:space="preserve">All in all: How would you describe your household's current living situation compared to two years ago? Your current living situation is [...]  [Read out]       </t>
  </si>
  <si>
    <t>[much better, moderately better, slightly better, the same, slightly worse, moderately worse, much worse, refuse,filtered] = {1,...,7,-1,-3}</t>
  </si>
  <si>
    <t>Thank you. I would like to turn to your employment situation</t>
  </si>
  <si>
    <t>ipl6</t>
  </si>
  <si>
    <r>
      <rPr>
        <sz val="10"/>
        <color theme="1"/>
        <rFont val="Arial"/>
      </rPr>
      <t xml:space="preserve">Which of these descriptions best applies to what you have been doing for the </t>
    </r>
    <r>
      <rPr>
        <b/>
        <sz val="10"/>
        <color theme="1"/>
        <rFont val="Arial"/>
      </rPr>
      <t>past 4 weeks</t>
    </r>
    <r>
      <rPr>
        <sz val="10"/>
        <color theme="1"/>
        <rFont val="Arial"/>
      </rPr>
      <t>? [Read out. Please select only one]</t>
    </r>
  </si>
  <si>
    <t>[In paid work, even if away temporarily (employee, self-employed, working for your family business); In school, even if on vacation; Unemployed and actively looking for a job; Unemployed and not actively looking for a job; Doing unpaid housework; looking after children or other persons;Permanently sick or disabled; Retired; In military service; In community service; Other; refuse, filtered]={1,...,-1,-3}</t>
  </si>
  <si>
    <t>empl</t>
  </si>
  <si>
    <t>[no, not employed; employed in private sector; employed in public sector; self-employed; daily wage worker; refuse, filtered] = {1,...5,-1,-3}</t>
  </si>
  <si>
    <t>ipl4</t>
  </si>
  <si>
    <t>[Very difficult; Somewhat difficult; Neither difficult, nor easy; Somewhat easy; Very easy, refuse, filtered]={1,...,5,-1,-3}</t>
  </si>
  <si>
    <t>occ</t>
  </si>
  <si>
    <t xml:space="preserve">[open response, refuse, filtered] ={"open response","refuse to answer" ," " } </t>
  </si>
  <si>
    <t>occ_categ</t>
  </si>
  <si>
    <t>[Architecture and Engineering; Arts, Design, Entertainment, Sports, and Media; Building and Grounds Cleaning and Maintenance; Business and Financial Operations; Community and Social Services; Computer and Mathematical ; Construction and Extraction Occupations; Education, Training, and Library; Farming, Fishing, and Forestry; Food Preparation and Serving Related;Healthcare Practitioners and Technical; Healthcare Support;Architecture and Engineering;Legal Occupations;Life, Physical, and Social Science; Management; Military Specific Occupations; Office and Administrative Support; Personal Care and Service; Production Occupations: textile, leather industry and tailor; Protective Service Occupations; Sales and Related Occupations; Transportation, Distribution and Logistics; worker; Daily worker;missing information;filtered]={1,.....25,99,-3}</t>
  </si>
  <si>
    <t>occ_tur</t>
  </si>
  <si>
    <t>Have you ever worked in Turkey</t>
  </si>
  <si>
    <t>[I never had an occupation in Turkey, I worked in Turkey,refuse, filtered] ={0,1,-1,-3}</t>
  </si>
  <si>
    <t>occ_tur_last</t>
  </si>
  <si>
    <t xml:space="preserve">[open response, filtered] ={open response, " " } </t>
  </si>
  <si>
    <t>occ_tur_last_categ</t>
  </si>
  <si>
    <t>occ_combination_categ</t>
  </si>
  <si>
    <t>What is your current job or what is your last job you have done in Turkey ?</t>
  </si>
  <si>
    <t>[no job / never worked in Turkey, Architecture and Engineering; Arts, Design, Entertainment, Sports, and Media; Building and Grounds Cleaning and Maintenance; Business and Financial Operations; Community and Social Services; Computer and Mathematical ; Construction and Extraction Occupations; Education, Training, and Library; Farming, Fishing, and Forestry; Food Preparation and Serving Related;Healthcare Practitioners and Technical; Healthcare Support;Architecture and Engineering;Legal Occupations;Life, Physical, and Social Science; Management; Military Specific Occupations; Office and Administrative Support; Personal Care and Service; Production Occupations: textile, leather industry and tailor; Protective Service Occupations; Sales and Related Occupations; Transportation, Distribution and Logistics; worker; Daily worker;missing information;refuse to answer]={0,1,.....25,99,-1}</t>
  </si>
  <si>
    <t>workstart_age</t>
  </si>
  <si>
    <t>In general, at which age did you first start working? [if you do not know, please estimate]</t>
  </si>
  <si>
    <t>[integer, refuse, filtered] = {10,11,12.....-1,-3}</t>
  </si>
  <si>
    <t>Section 4 - respondent education</t>
  </si>
  <si>
    <t>Thank you very much. I would now like to turn to your education.</t>
  </si>
  <si>
    <t>schooling</t>
  </si>
  <si>
    <t>Have you ever attended school?</t>
  </si>
  <si>
    <t>years_school</t>
  </si>
  <si>
    <t>years_univ</t>
  </si>
  <si>
    <t>inschool</t>
  </si>
  <si>
    <t>[integer, refuse, filtered] = {1,0,-1,-3}</t>
  </si>
  <si>
    <t>edu_year</t>
  </si>
  <si>
    <t>[year, refuse, filtered] = [yyyy,-1,-3]</t>
  </si>
  <si>
    <t>edu_ctry</t>
  </si>
  <si>
    <t>[countrylist, refuse, filtered] =? { countylist,-1,-3}</t>
  </si>
  <si>
    <t>edu_father</t>
  </si>
  <si>
    <t>What is your father's highest level of education? [Read out]</t>
  </si>
  <si>
    <t>[Never attended school,primary education,secondary education, higher education,do not know, refuse, filtered] = {0,1,2,3,-1,-2,-3}</t>
  </si>
  <si>
    <t>edu_mother</t>
  </si>
  <si>
    <t xml:space="preserve">What is your mother's highest level of education? </t>
  </si>
  <si>
    <t>[Never attended school,primary education, secondary education, higher education, refuse,do not know, filtered] = {0,1,2,3,-1,-2,-3}</t>
  </si>
  <si>
    <t>edu_asp</t>
  </si>
  <si>
    <t>[None,primary education, secondary education, higher education, refuse, filtered] = {0,1,2,3,-1,-3}</t>
  </si>
  <si>
    <t>Section 5: Ethnicity, identity and life satisfaction</t>
  </si>
  <si>
    <t>In this country, people come from a lot of different cultures and there are many different words to describe the different backgrounds or ethnic groups that people come from. Some examples of the names of ethnic groups are Arabs, Kurds, Armenian.</t>
  </si>
  <si>
    <t>ethnicity_{x1,...,x3}</t>
  </si>
  <si>
    <t>What ethnic group or ethnic groups do you consider yourself to belong to?</t>
  </si>
  <si>
    <t>[ethnicitylist, incl Hazara, Uzbeks, Tajiks, Pashtuns, Turkmens, refuse, filtered] = {1...17,-1,-3}</t>
  </si>
  <si>
    <t>ethnicity_oth</t>
  </si>
  <si>
    <t>ethnicity_fellow</t>
  </si>
  <si>
    <t>Out of 10 Afghans in this city, how many would you say share your ethnicity?</t>
  </si>
  <si>
    <t>[integer, refuse, filtered]={0,10,-1,-3}</t>
  </si>
  <si>
    <t>national_ident_{x1,x2}</t>
  </si>
  <si>
    <t>Which nationality do you consider yourself to belong to?</t>
  </si>
  <si>
    <t>[countrylist, incl stateless] = {countrylist,999}</t>
  </si>
  <si>
    <t>lang_other_{x1,..,x6}</t>
  </si>
  <si>
    <t>What languages do you speak? [list up to 4, if &gt;4 list those that are most important to respondent]</t>
  </si>
  <si>
    <t>[languagelist, refuse, filtered] ={1,...11,-1,-3}</t>
  </si>
  <si>
    <t>label_other_oth</t>
  </si>
  <si>
    <t>There are many different reasons for people to stay or to settle in this country and there are different words to describe different groups of foreign born or those who do not have Turkish citizenship. Some examples are refugees and economic migrants.</t>
  </si>
  <si>
    <t>label_self_{x1,...,x5}</t>
  </si>
  <si>
    <t>Which of these groups do you consider yourself to belong to? [Read out. Tick all that apply]</t>
  </si>
  <si>
    <t>[refugee OR displaced, asylum seeker, skilled work migrant, person in Exile, typical citizen of this country, other(specify), person in temporary protection,refuse, filtered] ={1,.....8,-1,-3}</t>
  </si>
  <si>
    <t>label_self_oth</t>
  </si>
  <si>
    <t xml:space="preserve">Thank you. I would like to ask you a few questions about your life satisfaction. </t>
  </si>
  <si>
    <t>lifesat</t>
  </si>
  <si>
    <t>How satisfied are you currently with your life, all things considered? [Read out]</t>
  </si>
  <si>
    <t>[very satisfied, moderately satisfied, slightly satisfied, neither satisfied nor dissatisfied, slightly dissatisfied, moderately dissatisfied, very dissatisfied, refuse, filtered] = {1,...,7,-1,-3}</t>
  </si>
  <si>
    <t>lifesat_lag</t>
  </si>
  <si>
    <r>
      <rPr>
        <sz val="10"/>
        <color theme="1"/>
        <rFont val="Arial"/>
      </rPr>
      <t xml:space="preserve">How do you rate your life satisfaction now compared to </t>
    </r>
    <r>
      <rPr>
        <b/>
        <sz val="10"/>
        <color theme="1"/>
        <rFont val="Arial"/>
      </rPr>
      <t>two years ago</t>
    </r>
    <r>
      <rPr>
        <sz val="10"/>
        <color theme="1"/>
        <rFont val="Arial"/>
      </rPr>
      <t>? Your current life satisfaction is [...] [Read out]</t>
    </r>
  </si>
  <si>
    <t>lifesat_lead</t>
  </si>
  <si>
    <r>
      <rPr>
        <sz val="10"/>
        <color rgb="FF000000"/>
        <rFont val="Arial"/>
      </rPr>
      <t>Thinking about your future:</t>
    </r>
    <r>
      <rPr>
        <sz val="10"/>
        <color rgb="FF000000"/>
        <rFont val="Arial"/>
      </rPr>
      <t xml:space="preserve"> What is your expectation about your life satisfaction two years from now? You expect your life satisfaction to be [..] [Read out]</t>
    </r>
  </si>
  <si>
    <r>
      <rPr>
        <b/>
        <sz val="10"/>
        <color rgb="FF000000"/>
        <rFont val="Arial"/>
      </rPr>
      <t xml:space="preserve">Next, we would like to learn about your assessment about the current </t>
    </r>
    <r>
      <rPr>
        <b/>
        <sz val="10"/>
        <color rgb="FF000000"/>
        <rFont val="Arial"/>
      </rPr>
      <t xml:space="preserve">security situation </t>
    </r>
    <r>
      <rPr>
        <b/>
        <sz val="10"/>
        <color rgb="FF000000"/>
        <rFont val="Arial"/>
      </rPr>
      <t>in Turkey. To which extent do you agree with the following statement:</t>
    </r>
  </si>
  <si>
    <t>riskconflict</t>
  </si>
  <si>
    <r>
      <rPr>
        <sz val="10"/>
        <color rgb="FF000000"/>
        <rFont val="Arial"/>
      </rPr>
      <t xml:space="preserve">I think there is a tangible threat of </t>
    </r>
    <r>
      <rPr>
        <sz val="10"/>
        <color rgb="FF000000"/>
        <rFont val="Arial"/>
      </rPr>
      <t>a violent</t>
    </r>
    <r>
      <rPr>
        <sz val="10"/>
        <color rgb="FF000000"/>
        <rFont val="Arial"/>
      </rPr>
      <t xml:space="preserve"> conflict breaking out or extending to my current area of residence.</t>
    </r>
  </si>
  <si>
    <t>[strongly agree, moderately agree, slightly agree, neither agree nor disagree, slightly disagree, moderately disagree, strongly disagree, refuse, filtered] = {1,...,7,-1,-3}</t>
  </si>
  <si>
    <t xml:space="preserve">Section 6 - family displacement and respondent migration history </t>
  </si>
  <si>
    <t>Thank you. Now I would like to know about your previous experiences with migration.</t>
  </si>
  <si>
    <t>migleb_start</t>
  </si>
  <si>
    <t>Which country was your last place of residence [where you stayed for &gt;3months] before you moved to Turkey the last time?</t>
  </si>
  <si>
    <t>[countrylist, incl Turkey for those who are born here]</t>
  </si>
  <si>
    <t>migleb_last_comp_{x1,...x6}</t>
  </si>
  <si>
    <t>[alone, with spouse or partner, with children, with parents, with other family, with friends, with acquaintances, refuse, filtered] = {1,..7,-1,-3}</t>
  </si>
  <si>
    <t>migleb_why_{x1,..x14}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</si>
  <si>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filtered] = {1,..27,-1,-3}
</t>
  </si>
  <si>
    <t>migleb_mode</t>
  </si>
  <si>
    <t>[visa for work, visa for education, tourist visa, no residence permit required, asylum procedure, family reunification program, UN resettlement program, without documents, Turkish ID (have been naturalized), refuse, filtered] = {1,..11,-1,-3}</t>
  </si>
  <si>
    <t>migleb_last_intend</t>
  </si>
  <si>
    <t>[yes, no, refuse, filtered] = {1, 0, -1,-3}</t>
  </si>
  <si>
    <t>failed_mig</t>
  </si>
  <si>
    <t>How many times did you set off to live in another country but had to return before reaching your destination?</t>
  </si>
  <si>
    <t>failed_mig_return_{x1,...,x6}</t>
  </si>
  <si>
    <t>[had negative experiences, ran out of money, was encouraged by family, feeling homesick, couldnt find facilitator to cross border, couldnt access support to overcome challenges encountered, decided it was not worth the effort, was deported, visa not  granted/ not granted in time, other, refuse, filtered]  = {1,..7,-1,-3}</t>
  </si>
  <si>
    <t>emo_leaveself_{x1,...,x5}</t>
  </si>
  <si>
    <r>
      <rPr>
        <sz val="10"/>
        <color rgb="FF000000"/>
        <rFont val="Arial"/>
      </rPr>
      <t xml:space="preserve">When </t>
    </r>
    <r>
      <rPr>
        <sz val="10"/>
        <color rgb="FF000000"/>
        <rFont val="Arial"/>
      </rPr>
      <t xml:space="preserve">you </t>
    </r>
    <r>
      <rPr>
        <sz val="10"/>
        <color rgb="FF000000"/>
        <rFont val="Arial"/>
      </rPr>
      <t>imagine leaving Turkey (for more than three months)</t>
    </r>
    <r>
      <rPr>
        <sz val="10"/>
        <color rgb="FF000000"/>
        <rFont val="Arial"/>
      </rPr>
      <t>, how does it makes you feel?</t>
    </r>
    <r>
      <rPr>
        <sz val="10"/>
        <color rgb="FF000000"/>
        <rFont val="Arial"/>
      </rPr>
      <t xml:space="preserve"> ... [Read out. Tick all that apply] </t>
    </r>
  </si>
  <si>
    <t>[Happy or motivated, Relieved or less burdened, Sad or depressed, Anxious or stressed, Angry or upset, Guilty or ashamed, Abandoned or lonely, Other (specify), refuse, filtered] = {1, … , 8, -1,-3}.</t>
  </si>
  <si>
    <t>emo_leaveself_oth</t>
  </si>
  <si>
    <t>emo_stayself{x1,...,x5}</t>
  </si>
  <si>
    <r>
      <rPr>
        <sz val="10"/>
        <color rgb="FF000000"/>
        <rFont val="Arial"/>
      </rPr>
      <t xml:space="preserve">When </t>
    </r>
    <r>
      <rPr>
        <sz val="10"/>
        <color rgb="FF000000"/>
        <rFont val="Arial"/>
      </rPr>
      <t>you</t>
    </r>
    <r>
      <rPr>
        <sz val="10"/>
        <color rgb="FF000000"/>
        <rFont val="Arial"/>
      </rPr>
      <t xml:space="preserve"> imagine staying in Turkey, </t>
    </r>
    <r>
      <rPr>
        <sz val="10"/>
        <color rgb="FF000000"/>
        <rFont val="Arial"/>
      </rPr>
      <t xml:space="preserve">how does it make you feel </t>
    </r>
    <r>
      <rPr>
        <sz val="10"/>
        <color rgb="FF000000"/>
        <rFont val="Arial"/>
      </rPr>
      <t>... [Read out. Tick all that apply]</t>
    </r>
  </si>
  <si>
    <t>emo_stayself_oth</t>
  </si>
  <si>
    <t>We understand that there have been detentions of Afghans at the border of Turkey and within the country. We would like to ask your assessment about the frequency in which these things occur. Please remember that you can refuse to answer yet we appreciate your insights.</t>
  </si>
  <si>
    <t>detain_border</t>
  </si>
  <si>
    <t>Out of 10 Afghans who currently try to migrate to Turkey. How many would you expect to experience detention at the Turkish border?</t>
  </si>
  <si>
    <t>detain_internal</t>
  </si>
  <si>
    <r>
      <rPr>
        <sz val="10"/>
        <color rgb="FF000000"/>
        <rFont val="Arial"/>
      </rPr>
      <t xml:space="preserve">Out of 10 Afghans who </t>
    </r>
    <r>
      <rPr>
        <strike/>
        <sz val="10"/>
        <color rgb="FF000000"/>
        <rFont val="Arial"/>
      </rPr>
      <t xml:space="preserve">just </t>
    </r>
    <r>
      <rPr>
        <sz val="10"/>
        <color rgb="FF000000"/>
        <rFont val="Arial"/>
      </rPr>
      <t xml:space="preserve">migrated to Turkey. How many would you expect to experience detention </t>
    </r>
    <r>
      <rPr>
        <b/>
        <sz val="10"/>
        <color rgb="FF000000"/>
        <rFont val="Arial"/>
      </rPr>
      <t>within Turkey</t>
    </r>
    <r>
      <rPr>
        <sz val="10"/>
        <color rgb="FF000000"/>
        <rFont val="Arial"/>
      </rPr>
      <t>?</t>
    </r>
  </si>
  <si>
    <t>Section 8 - respondent discrimination experiences</t>
  </si>
  <si>
    <r>
      <rPr>
        <b/>
        <i/>
        <sz val="10"/>
        <color theme="1"/>
        <rFont val="Arial"/>
      </rPr>
      <t xml:space="preserve">Thank you. Sometimes we feel that we are not treated fairly. I would now like to ask you a few questions </t>
    </r>
    <r>
      <rPr>
        <b/>
        <i/>
        <sz val="10"/>
        <color theme="1"/>
        <rFont val="Arial"/>
      </rPr>
      <t xml:space="preserve">about your assessment concerning discrimination in Turkey </t>
    </r>
    <r>
      <rPr>
        <b/>
        <i/>
        <sz val="10"/>
        <color theme="1"/>
        <rFont val="Arial"/>
      </rPr>
      <t>as well as your own experiences of discrimination in different areas of your life</t>
    </r>
  </si>
  <si>
    <r>
      <rPr>
        <b/>
        <i/>
        <sz val="10"/>
        <color theme="1"/>
        <rFont val="Arial"/>
      </rPr>
      <t>For each of the following types of discrimination, please tell me how common they occur</t>
    </r>
    <r>
      <rPr>
        <b/>
        <i/>
        <sz val="10"/>
        <color theme="1"/>
        <rFont val="Arial"/>
      </rPr>
      <t xml:space="preserve"> in Turkey</t>
    </r>
    <r>
      <rPr>
        <b/>
        <i/>
        <sz val="10"/>
        <color theme="1"/>
        <rFont val="Arial"/>
      </rPr>
      <t xml:space="preserve"> in your opinion. 
</t>
    </r>
  </si>
  <si>
    <t>discrleb_nat</t>
  </si>
  <si>
    <t>Discrimination based on nationality/ citizenship in Turkey. [Read out]</t>
  </si>
  <si>
    <t>[never, almost never, sometimes, fairly often, very often, filtered] = {1,...,5,-1,-3}</t>
  </si>
  <si>
    <t>discrleb_ethn</t>
  </si>
  <si>
    <r>
      <rPr>
        <sz val="10"/>
        <color rgb="FF000000"/>
        <rFont val="Arial"/>
      </rPr>
      <t>Discrimination based on ethnicity</t>
    </r>
    <r>
      <rPr>
        <b/>
        <sz val="10"/>
        <color rgb="FF000000"/>
        <rFont val="Arial"/>
      </rPr>
      <t xml:space="preserve"> </t>
    </r>
    <r>
      <rPr>
        <sz val="10"/>
        <color rgb="FF000000"/>
        <rFont val="Arial"/>
      </rPr>
      <t>in Turkey</t>
    </r>
    <r>
      <rPr>
        <b/>
        <sz val="10"/>
        <color rgb="FF000000"/>
        <rFont val="Arial"/>
      </rPr>
      <t xml:space="preserve">. </t>
    </r>
    <r>
      <rPr>
        <sz val="10"/>
        <color rgb="FF000000"/>
        <rFont val="Arial"/>
      </rPr>
      <t>[Read out]</t>
    </r>
  </si>
  <si>
    <t>[not discriminated at all ,...... most strongly discriminated against, refuse, filtered] ={0,...,10,-1,-3}</t>
  </si>
  <si>
    <t>discrleb_hier_Iranians</t>
  </si>
  <si>
    <t>discrleb_hier_Iraqis</t>
  </si>
  <si>
    <t>discrleb_hier_Syrians</t>
  </si>
  <si>
    <t>discrleb_hier_Kurds</t>
  </si>
  <si>
    <t>discrleb_hier_SubSaharans</t>
  </si>
  <si>
    <t>discrleb_hier_Afghans</t>
  </si>
  <si>
    <t>discrleb_hier_oth_eth</t>
  </si>
  <si>
    <t>[yes,no,refuse, filtered] ={1,0,-3,-1}</t>
  </si>
  <si>
    <t xml:space="preserve">discrleb_hier_oth </t>
  </si>
  <si>
    <t>[open ended , filtered] = {"open ended",  " " }</t>
  </si>
  <si>
    <t>discrleb_hier_oth_eth_scl</t>
  </si>
  <si>
    <t>solidarity_mig</t>
  </si>
  <si>
    <t>To which extent do you agree that there is solidarity between the groups that we just talked about?</t>
  </si>
  <si>
    <t>solidarity_time</t>
  </si>
  <si>
    <t>To which extent do you agree that there is solidarity between Afghans that arrived during different periods in Turkey?</t>
  </si>
  <si>
    <t>solidarity_ethn</t>
  </si>
  <si>
    <t>To which extent do you agree that there is solidarity between Afghans of different ethic origins in Turkey?</t>
  </si>
  <si>
    <t>Thank you. We would now like to turn to your own personal experiences with discrimination.</t>
  </si>
  <si>
    <t>discr</t>
  </si>
  <si>
    <t>Over the last two years, how often have you personally experienced being disadvantaged in Turkey because of your citizenship? [Read out]</t>
  </si>
  <si>
    <t>[never, almost never, sometimes, fairly often, very often, refuse, filtered] = {1,...,5,-1,-3}</t>
  </si>
  <si>
    <t>discr_e</t>
  </si>
  <si>
    <t>Over the last two years, how often have you personally experienced being disadvantaged in Turkey because of your ethnicity? [Read out]</t>
  </si>
  <si>
    <r>
      <rPr>
        <b/>
        <sz val="10"/>
        <color theme="1"/>
        <rFont val="Arial"/>
      </rPr>
      <t xml:space="preserve">Please indicate whether </t>
    </r>
    <r>
      <rPr>
        <b/>
        <sz val="10"/>
        <color theme="1"/>
        <rFont val="Arial"/>
      </rPr>
      <t xml:space="preserve">and if so, how often, </t>
    </r>
    <r>
      <rPr>
        <b/>
        <sz val="10"/>
        <color theme="1"/>
        <rFont val="Arial"/>
      </rPr>
      <t>you have had one or more of the following experiences due to discrimination.</t>
    </r>
  </si>
  <si>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</si>
  <si>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</si>
  <si>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</si>
  <si>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</si>
  <si>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</si>
  <si>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</si>
  <si>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Section 9 - Migration aspirations</t>
  </si>
  <si>
    <t>Thank you. The next questions are about your intentions and expectations about migrating in the future.</t>
  </si>
  <si>
    <t>plan_mig</t>
  </si>
  <si>
    <t xml:space="preserve">How much, if at all, are you considering to move to another country to live (for more than 3 months)? Please rate on a scale from 0 to 10 where 0 stands for ""I don't want to move at all"" and  to 10  stands for ""I really want to move"". Any number in between is valid, too. </t>
  </si>
  <si>
    <t>[integer, refuse, filtered] = {0,..10,-1,-3}</t>
  </si>
  <si>
    <t>plan_concrete</t>
  </si>
  <si>
    <t>Have you made concrete plans to move away from your current place of residence within the next 12 months? (move &gt; 3 months)</t>
  </si>
  <si>
    <t>plans_ctry__{x1,...x2}</t>
  </si>
  <si>
    <t>[move within Turkey, ctrylist, allow regions e.g. EU, gulf states]</t>
  </si>
  <si>
    <t>mig_poss</t>
  </si>
  <si>
    <t xml:space="preserve">In your current situation, how possible would it be for you to move to another country to live (for more than 3 months)? Please indicate on a scale from 0 to 10, where 0 stands for "close to impossible" and 10 stands for "possible without any problems".  Any number in between is valid, too. </t>
  </si>
  <si>
    <t>[integer, refuse,don`t know, filtered] = {0,..10,-1,-2,-3}</t>
  </si>
  <si>
    <t>plans_reas_{x1,...x10}</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</si>
  <si>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filtered] ={1....27,-1,-3}
</t>
  </si>
  <si>
    <t>plans_reas_oth</t>
  </si>
  <si>
    <t>stay_reas_{x1,...x8}</t>
  </si>
  <si>
    <t>What are the most important reasons for you to stay in Turkey? [Tick all that apply]</t>
  </si>
  <si>
    <t>[this is my home, satisfied with my life here, staying with family, staying with partner, staying with job, children in school/vocational training/university, local social engagement, have not finished education, don't have enough money, family would not allow, don't have necessary documents, don't have access to facilitators, would feel homesick, local political engagement, important people to me will stay in Turkey, other (specify), refuse, filtered] = {1,2,3...8,-1,-3}</t>
  </si>
  <si>
    <t>stay_reas_oth</t>
  </si>
  <si>
    <t>mig_desire</t>
  </si>
  <si>
    <t>Ideally, if you had the opportunity, would you like to move permanently to another country, or would you prefer to continue living in this country? Where would you want to permanently live?</t>
  </si>
  <si>
    <t>[ctrylist, refuse, filtered] ={countrylist,-1,-3}</t>
  </si>
  <si>
    <t>mig_desire_oth</t>
  </si>
  <si>
    <t>Section 10 - Qualitative open-ended questions</t>
  </si>
  <si>
    <t>Thank you very much. Now I would like to ask you a more open question. You can take a moment to think about it, of course.  [Randomly one of the following (quali_1 or quali_6 or quali_9 or quali_11]</t>
  </si>
  <si>
    <t>quali_1</t>
  </si>
  <si>
    <t>We spoke about discrimination earlier. In your opinion, are there any groups of migrants in Turkey that are in a better position compared to others? If so, which are they?</t>
  </si>
  <si>
    <t>[open ended, filtered] = {"open ended", " " }</t>
  </si>
  <si>
    <t>quali_1_dummy</t>
  </si>
  <si>
    <r>
      <rPr>
        <sz val="10"/>
        <color rgb="FF000000"/>
        <rFont val="Arial"/>
      </rPr>
      <t>We spoke about discrimination earlier. In your opinion, are there any groups of migrants in Turkey that are in a better position compared to others? If so, which are they?</t>
    </r>
    <r>
      <rPr>
        <b/>
        <sz val="10"/>
        <color rgb="FF000000"/>
        <rFont val="Arial"/>
      </rPr>
      <t>[dummy version of quali_1]</t>
    </r>
  </si>
  <si>
    <t xml:space="preserve">[yes, no, refuse, don't know, filtered] = {1,0,-1,-2,-3} </t>
  </si>
  <si>
    <t>quali_1_categ</t>
  </si>
  <si>
    <r>
      <rPr>
        <sz val="10"/>
        <color rgb="FF000000"/>
        <rFont val="Arial"/>
      </rPr>
      <t>We spoke about discrimination earlier. In your opinion, are there any groups of migrants in Turkey that are in a better position compared to others? If so, which are they?</t>
    </r>
    <r>
      <rPr>
        <b/>
        <sz val="10"/>
        <color rgb="FF000000"/>
        <rFont val="Arial"/>
      </rPr>
      <t>[categorized version of quali_1]</t>
    </r>
  </si>
  <si>
    <t>[No\None , Syrian, Uzbek, Iranian, Tajik, African, Afghan, Turkmen, Rich People, Legal Ones, Other, Kurd, refuse, don't know, filtered] = {0,1,....,11,-1,-2,-3}</t>
  </si>
  <si>
    <t>quali_2</t>
  </si>
  <si>
    <t>What are the things around you that give you hope for a good or better future?</t>
  </si>
  <si>
    <t>quali_2_categ</t>
  </si>
  <si>
    <r>
      <rPr>
        <sz val="10"/>
        <color rgb="FF000000"/>
        <rFont val="Arial"/>
      </rPr>
      <t>What are the things around you that give you hope for a good or better future?</t>
    </r>
    <r>
      <rPr>
        <b/>
        <sz val="10"/>
        <color rgb="FF000000"/>
        <rFont val="Arial"/>
      </rPr>
      <t>[categorized version of quali_6]</t>
    </r>
  </si>
  <si>
    <t>[A better life; Obtaining asylum; Safety and security;
the health; freedom; Family, friends or relatives; migrating to another country;  improvment in eduvation, work and financial situation;
The goverment of Turkey; No hope; Other, refuse, don't know  filtered = {1,2,....,11,-1,-2,-3}</t>
  </si>
  <si>
    <t>quali_3</t>
  </si>
  <si>
    <t>How do you see the future of your country of citizenship in 10 years?</t>
  </si>
  <si>
    <t>quali_3_categ</t>
  </si>
  <si>
    <r>
      <rPr>
        <sz val="10"/>
        <color rgb="FF000000"/>
        <rFont val="Arial"/>
      </rPr>
      <t>How do you see the future of your country of citizenship in 10 years?</t>
    </r>
    <r>
      <rPr>
        <b/>
        <sz val="10"/>
        <color rgb="FF000000"/>
        <rFont val="Arial"/>
      </rPr>
      <t>[categorized version of quali_9]</t>
    </r>
  </si>
  <si>
    <t>[good, bad, other, unpredictable, refuse,don't know, filtered] ={1,2,3,4,-1,-2,-3}</t>
  </si>
  <si>
    <t>quali_4</t>
  </si>
  <si>
    <t>We spoke about discrimination earlier. In your opinion, are there any groups of Afghans in Turkey that are in a better position compared to other Afghans? If so, which are they?</t>
  </si>
  <si>
    <t>quali_4_dummy</t>
  </si>
  <si>
    <r>
      <rPr>
        <sz val="10"/>
        <color theme="1"/>
        <rFont val="Arial"/>
      </rPr>
      <t>We spoke about discrimination earlier. In your opinion, are there any groups of Afghans in Turkey that are in a better position compared to other Afghans? If so, which are they?</t>
    </r>
    <r>
      <rPr>
        <b/>
        <sz val="10"/>
        <color theme="1"/>
        <rFont val="Arial"/>
      </rPr>
      <t>[dummy version of quali_11]</t>
    </r>
  </si>
  <si>
    <t>[yes, no, refuse,don't know, filtered] ={1,0,-1,-2,-3}</t>
  </si>
  <si>
    <t>Section 11: Social integration</t>
  </si>
  <si>
    <t>Thank you. Now I want to ask a few questions about your embededdness in the Turkish society.</t>
  </si>
  <si>
    <t>ipl1</t>
  </si>
  <si>
    <t>How connected do you feel with [Turkey]? [Read out]</t>
  </si>
  <si>
    <t>[Very close connection, moderately close connection, weak connection, no connection at all, refuse, filtered]={1,..,4,-1,-3}</t>
  </si>
  <si>
    <t>ipl1syr</t>
  </si>
  <si>
    <t>How connected do you feel with Afghanistan?  [Read out]</t>
  </si>
  <si>
    <t>ipl2</t>
  </si>
  <si>
    <t>How often do you feel like an outsider in [Turkey]? [Read out]</t>
  </si>
  <si>
    <t>[Never, Rarely, Sometimes, Often, Always, refuse, filtered]={1,...,5,-1,-3}</t>
  </si>
  <si>
    <t>ipl7_for</t>
  </si>
  <si>
    <t>[Never; Once a year; Once a month; Once a week; Almost every day, refuse, filtered]={1,...,5,-1,-3}</t>
  </si>
  <si>
    <t>ipl8_for</t>
  </si>
  <si>
    <t>[0;1 to 2; 3 to 6; 7 to 14; 15 or more; refuse, don't know, filtered]=[1,...5,-1,-3]</t>
  </si>
  <si>
    <t>ipl9</t>
  </si>
  <si>
    <t>[Very good; moderately good; satisfactory; moderately poor;  very poor, refuse, filtered]=[1,...,5,-1,-3]</t>
  </si>
  <si>
    <t>ipl10</t>
  </si>
  <si>
    <t>Section 12: Respondent's Pyschological Condition</t>
  </si>
  <si>
    <t>Intro</t>
  </si>
  <si>
    <t xml:space="preserve">Thank you. In the following section, I would like to ask you questions about the way you are dealing with difficult situations. </t>
  </si>
  <si>
    <t>locuscontrol</t>
  </si>
  <si>
    <t>I believe that my fate is in my own hands. [Read out]</t>
  </si>
  <si>
    <t>uncert</t>
  </si>
  <si>
    <t>Too many unknowns keep me from taking important decisions in my life.</t>
  </si>
  <si>
    <t>risk</t>
  </si>
  <si>
    <t>Are you generally a person who is fully prepared to take risks or do you try to avoid taking risks? [Read out]</t>
  </si>
  <si>
    <t>[strongly risk taking, moderately risk taking, slightly risk taking, neither risk taking nor risk avoiding, slightly risk avoiding, moderately risk avoiding, strongly risk avoiding, refuse, filtered] = {1,...,7,-1,-3}</t>
  </si>
  <si>
    <t>Section 13: Respondent's Health</t>
  </si>
  <si>
    <t xml:space="preserve">intro </t>
  </si>
  <si>
    <t>Thank you. The following question are about your health and well-being. If you feel uneasy to answer some of these questions, remember that you can refuse to do so.</t>
  </si>
  <si>
    <t>health</t>
  </si>
  <si>
    <t>How would you describe your current health?  [Read out]</t>
  </si>
  <si>
    <t>[very good, moderately good, satisfactory, moderately poor, very poor, refuse, filtered] = {1,...,5,-1,-3}</t>
  </si>
  <si>
    <t>health_lag</t>
  </si>
  <si>
    <r>
      <rPr>
        <sz val="10"/>
        <color theme="1"/>
        <rFont val="Arial"/>
      </rPr>
      <t xml:space="preserve">How would you describe your current health compared to </t>
    </r>
    <r>
      <rPr>
        <b/>
        <sz val="10"/>
        <color theme="1"/>
        <rFont val="Arial"/>
      </rPr>
      <t>two years ago</t>
    </r>
    <r>
      <rPr>
        <sz val="10"/>
        <color theme="1"/>
        <rFont val="Arial"/>
      </rPr>
      <t>? Your current health is [...] [Read out]</t>
    </r>
  </si>
  <si>
    <t>ipl3</t>
  </si>
  <si>
    <t>How difficult or easy would it be for you to see a doctor? [Read out]</t>
  </si>
  <si>
    <t>vac_acc</t>
  </si>
  <si>
    <t>How difficult or easy was it/ would it be for you to get access to a Covid-19 vaccine? [Read out]</t>
  </si>
  <si>
    <t>support_{x1,...x6}</t>
  </si>
  <si>
    <t>Where can you seek support when you feel very bad in your everyday life? Select all that applies. [Read out]</t>
  </si>
  <si>
    <t>[I don't find support, I rely on my own strength, In my family and friends, In my religious community, In a local organization or NGO, At a medical or health professional, Other, refuse, filtered] = {1,...,7,-1,-3}</t>
  </si>
  <si>
    <t>support_oth</t>
  </si>
  <si>
    <t>Section 14: Neighbourhood Characteristics &amp; internal migration</t>
  </si>
  <si>
    <t>Thank you very much. Now I will ask you about your local community.How strongly do you agree with the following statements...?</t>
  </si>
  <si>
    <t>comm_belong</t>
  </si>
  <si>
    <t>I feel a sense of belonging to my local community? [Read out]</t>
  </si>
  <si>
    <t>neib_welcome_for</t>
  </si>
  <si>
    <t>In general, I feel welcome in my neighborhood. [Read out]</t>
  </si>
  <si>
    <t>neib_safe</t>
  </si>
  <si>
    <t>I do not feel safe in my neighborhood.[Read out]</t>
  </si>
  <si>
    <t>neib_divers_ethn</t>
  </si>
  <si>
    <t>A lot of different nationalities are living in my neighborhood.[Read out]</t>
  </si>
  <si>
    <t>resid_time_Year</t>
  </si>
  <si>
    <t>For how long have you lived in your current neighborhood?</t>
  </si>
  <si>
    <t>[years, refuse, filtered]</t>
  </si>
  <si>
    <t>resid_time_Month</t>
  </si>
  <si>
    <t>[months, refuse, filtered]</t>
  </si>
  <si>
    <t>mig_internal</t>
  </si>
  <si>
    <t>Have you previously lived in another city in Turkey?</t>
  </si>
  <si>
    <t xml:space="preserve">Section 15 - telephone use </t>
  </si>
  <si>
    <t>We will now ask some information about your telephone use. This will help us to understand how we can reach out to people more generally.</t>
  </si>
  <si>
    <t>phone_smart</t>
  </si>
  <si>
    <t>Do you own a smartphone? [Explanation if needed: Some cell phones are called 'smartphones' because of certain features they have (e.g., touchscreen, Internet access, availability of apps)]</t>
  </si>
  <si>
    <t>[yes (is smartphone), no (is not smartphone), don't know, refuse, filtered] = {1,0,-1,-2,-3}</t>
  </si>
  <si>
    <t>phone_internet</t>
  </si>
  <si>
    <t xml:space="preserve">[If phone_smart=1] Do you use this phone to access the internet? </t>
  </si>
  <si>
    <t>[yes, no, refuse, don't know, filtered] = {1,0,-1,-2,-3}</t>
  </si>
  <si>
    <t>internet_plan</t>
  </si>
  <si>
    <t>[if phone_internet=1] Do you use wifi or data volume for accessing the internet?</t>
  </si>
  <si>
    <t>[wifi, data, both, don't know, filtered] = {1,2,3,-1,-2,-3}</t>
  </si>
  <si>
    <t>phone_app</t>
  </si>
  <si>
    <t>[If phone_smart=1] Do you use this phone to use apps such as Facebook or WhatsApp?</t>
  </si>
  <si>
    <t>RDS</t>
  </si>
  <si>
    <t>In a future follow up survey, would you be willing to share our survey with other people you know?</t>
  </si>
  <si>
    <t>[yes, no, refuse, filtered] = {1,0,-1,-3}</t>
  </si>
  <si>
    <t>Section 16 - enumerator postinterview questions</t>
  </si>
  <si>
    <t>timeend</t>
  </si>
  <si>
    <t>Record end time of interview</t>
  </si>
  <si>
    <t>[hrs,min] automatic</t>
  </si>
  <si>
    <t>cancel</t>
  </si>
  <si>
    <t>Was the interview cancelled after it started?</t>
  </si>
  <si>
    <t>cancel_why</t>
  </si>
  <si>
    <t>[respondent withdrew consent, head withdrew consent, respondent had to leave, I decided to cancel] = {1,...,4}</t>
  </si>
  <si>
    <t>otherpres</t>
  </si>
  <si>
    <t>How crowded was the scene during the interview? Please indicate on a scale from 0 to 10, where 0 stands for "completely private interview setting" and 10 stands for "very crowed interview setting"</t>
  </si>
  <si>
    <t>[integer] = {0,..,10}</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</si>
  <si>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</si>
  <si>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</si>
  <si>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How closely do you as an interviewer think the responses given in this interview reflect reality? Please indicate on a scale from 0 to 10, where 0 stands for "very far from reality" and to 10 for "very close to reality".</t>
  </si>
  <si>
    <t>ethnicity_enumurator</t>
  </si>
  <si>
    <t>What is your ethnicity?</t>
  </si>
  <si>
    <t>[ethnicitylist, incl Hazara, Uzbeks, Tajiks, Pashtuns, Turkmens]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</si>
</sst>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43">
    <font>
      <sz val="10"/>
      <color rgb="FF000000"/>
      <name val="Arial"/>
      <scheme val="minor"/>
    </font>
    <font>
      <sz val="10"/>
      <color rgb="FF000000"/>
      <name val="Arial"/>
    </font>
    <font>
      <b/>
      <sz val="10"/>
      <color rgb="FF000000"/>
      <name val="Arial"/>
    </font>
    <font>
      <sz val="10"/>
      <color theme="1"/>
      <name val="Arial"/>
      <scheme val="minor"/>
    </font>
    <font>
      <sz val="10"/>
      <color rgb="FFFF0000"/>
      <name val="Arial"/>
      <scheme val="minor"/>
    </font>
    <font>
      <sz val="10"/>
      <color theme="1"/>
      <name val="Arial"/>
    </font>
    <font>
      <sz val="10"/>
      <color rgb="FFFF00FF"/>
      <name val="Arial"/>
      <scheme val="minor"/>
    </font>
    <font>
      <sz val="10"/>
      <color rgb="FF93C47D"/>
      <name val="Arial"/>
      <scheme val="minor"/>
    </font>
    <font>
      <b/>
      <sz val="24"/>
      <color theme="1"/>
      <name val="Arial"/>
      <scheme val="minor"/>
    </font>
    <font>
      <b/>
      <i/>
      <sz val="10"/>
      <color theme="0"/>
      <name val="Arial"/>
    </font>
    <font>
      <sz val="10"/>
      <color theme="0"/>
      <name val="Arial"/>
    </font>
    <font>
      <b/>
      <sz val="10"/>
      <color theme="0"/>
      <name val="Arial"/>
    </font>
    <font>
      <sz val="10"/>
      <color rgb="FFFFFFFF"/>
      <name val="Arial"/>
    </font>
    <font>
      <b/>
      <sz val="10"/>
      <color theme="1"/>
      <name val="Arial"/>
    </font>
    <font>
      <i/>
      <sz val="10"/>
      <color theme="1"/>
      <name val="Arial"/>
    </font>
    <font>
      <i/>
      <sz val="10"/>
      <color rgb="FF000000"/>
      <name val="Arial"/>
    </font>
    <font>
      <sz val="10"/>
      <color rgb="FF000000"/>
      <name val="Arial"/>
    </font>
    <font>
      <b/>
      <i/>
      <sz val="10"/>
      <color theme="1"/>
      <name val="Arial"/>
    </font>
    <font>
      <b/>
      <strike/>
      <sz val="10"/>
      <color rgb="FF000000"/>
      <name val="Arial"/>
    </font>
    <font>
      <b/>
      <i/>
      <sz val="10"/>
      <color rgb="FF000000"/>
      <name val="&quot;Arial&quot;"/>
    </font>
    <font>
      <b/>
      <i/>
      <strike/>
      <sz val="10"/>
      <color rgb="FF38761D"/>
      <name val="Arial"/>
    </font>
    <font>
      <i/>
      <sz val="10"/>
      <color theme="1"/>
      <name val="Arial"/>
    </font>
    <font>
      <b/>
      <sz val="10"/>
      <color rgb="FF000000"/>
      <name val="Arial"/>
    </font>
    <font>
      <sz val="10"/>
      <color theme="1"/>
      <name val="Arial"/>
    </font>
    <font>
      <strike/>
      <sz val="10"/>
      <color rgb="FF000000"/>
      <name val="Arial"/>
    </font>
    <font>
      <sz val="10"/>
      <color rgb="FFFF0000"/>
      <name val="Arial"/>
    </font>
    <font>
      <sz val="10"/>
      <color theme="1"/>
      <name val="Arial"/>
      <scheme val="minor"/>
    </font>
    <font>
      <i/>
      <sz val="10"/>
      <color rgb="FF000000"/>
      <name val="Arial"/>
    </font>
    <font>
      <sz val="10"/>
      <color rgb="FF000000"/>
      <name val="Arial"/>
      <scheme val="minor"/>
    </font>
    <font>
      <b/>
      <sz val="10"/>
      <color rgb="FF000000"/>
      <name val="Arial"/>
      <scheme val="minor"/>
    </font>
    <font>
      <strike/>
      <sz val="10"/>
      <color theme="1"/>
      <name val="Arial"/>
    </font>
    <font>
      <b/>
      <i/>
      <sz val="10"/>
      <color rgb="FF1F1F1F"/>
      <name val="Arial"/>
      <scheme val="minor"/>
    </font>
    <font>
      <i/>
      <sz val="10"/>
      <color rgb="FF000000"/>
      <name val="Arial"/>
      <scheme val="minor"/>
    </font>
    <font>
      <sz val="10"/>
      <color rgb="FFCC0000"/>
      <name val="Arial"/>
    </font>
    <font>
      <b/>
      <i/>
      <sz val="10"/>
      <color rgb="FF000000"/>
      <name val="Arial"/>
      <scheme val="minor"/>
    </font>
    <font>
      <b/>
      <i/>
      <sz val="10"/>
      <color theme="1"/>
      <name val="Arial"/>
      <scheme val="minor"/>
    </font>
    <font>
      <b/>
      <i/>
      <sz val="10"/>
      <color theme="1"/>
      <name val="Arial"/>
    </font>
    <font>
      <b/>
      <sz val="10"/>
      <color theme="1"/>
      <name val="Arial"/>
    </font>
    <font>
      <sz val="10"/>
      <color rgb="FFEA4335"/>
      <name val="Arial"/>
    </font>
    <font>
      <sz val="10"/>
      <color rgb="FF000000"/>
      <name val="&quot;Arial&quot;"/>
    </font>
    <font>
      <sz val="10"/>
      <color theme="1"/>
      <name val="&quot;Arial&quot;"/>
    </font>
    <font>
      <i/>
      <sz val="10"/>
      <color rgb="FF1D1C1D"/>
      <name val="Arial"/>
    </font>
    <font>
      <b/>
      <i/>
      <sz val="10"/>
      <color rgb="FF000000"/>
      <name val="Arial"/>
    </font>
  </fonts>
  <fills count="10">
    <fill>
      <patternFill patternType="none"/>
    </fill>
    <fill>
      <patternFill patternType="gray125"/>
    </fill>
    <fill>
      <patternFill patternType="solid">
        <fgColor rgb="FFA2C4C9"/>
        <bgColor rgb="FFA2C4C9"/>
      </patternFill>
    </fill>
    <fill>
      <patternFill patternType="solid">
        <fgColor rgb="FFB7E1CD"/>
        <bgColor rgb="FFB7E1CD"/>
      </patternFill>
    </fill>
    <fill>
      <patternFill patternType="solid">
        <fgColor rgb="FFFFFFFF"/>
        <bgColor rgb="FFFFFFFF"/>
      </patternFill>
    </fill>
    <fill>
      <patternFill patternType="solid">
        <fgColor rgb="FF434343"/>
        <bgColor rgb="FF434343"/>
      </patternFill>
    </fill>
    <fill>
      <patternFill patternType="solid">
        <fgColor rgb="FF999999"/>
        <bgColor rgb="FF999999"/>
      </patternFill>
    </fill>
    <fill>
      <patternFill patternType="solid">
        <fgColor rgb="FFD9D9D9"/>
        <bgColor rgb="FFD9D9D9"/>
      </patternFill>
    </fill>
    <fill>
      <patternFill patternType="solid">
        <fgColor theme="0"/>
        <bgColor theme="0"/>
      </patternFill>
    </fill>
    <fill>
      <patternFill patternType="solid">
        <fgColor rgb="FFF8F8F8"/>
        <bgColor rgb="FFF8F8F8"/>
      </patternFill>
    </fill>
  </fills>
  <borders count="1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s>
  <cellStyleXfs count="1">
    <xf numFmtId="0" fontId="0" fillId="0" borderId="0"/>
  </cellStyleXfs>
  <cellXfs count="194">
    <xf numFmtId="0" fontId="0" fillId="0" borderId="0" xfId="0"/>
    <xf numFmtId="164" fontId="1" fillId="0" borderId="0" xfId="0" applyNumberFormat="1" applyFont="1" applyAlignment="1">
      <alignment vertical="top" wrapText="1"/>
    </xf>
    <xf numFmtId="0" fontId="2" fillId="2" borderId="0" xfId="0" applyFont="1" applyFill="1" applyAlignment="1">
      <alignment vertical="top"/>
    </xf>
    <xf numFmtId="0" fontId="2" fillId="3" borderId="0" xfId="0" applyFont="1" applyFill="1" applyAlignment="1">
      <alignment vertical="top"/>
    </xf>
    <xf numFmtId="0" fontId="3" fillId="0" borderId="0" xfId="0" applyFont="1"/>
    <xf numFmtId="0" fontId="4" fillId="0" borderId="0" xfId="0" applyFont="1"/>
    <xf numFmtId="0" fontId="5" fillId="0" borderId="0" xfId="0" applyFont="1" applyAlignment="1">
      <alignment horizontal="right" vertical="top" wrapText="1"/>
    </xf>
    <xf numFmtId="0" fontId="1" fillId="3" borderId="0" xfId="0" applyFont="1" applyFill="1" applyAlignment="1">
      <alignment vertical="top"/>
    </xf>
    <xf numFmtId="0" fontId="6" fillId="0" borderId="0" xfId="0" applyFont="1"/>
    <xf numFmtId="0" fontId="5" fillId="0" borderId="0" xfId="0" applyFont="1" applyAlignment="1">
      <alignment horizontal="right" vertical="top"/>
    </xf>
    <xf numFmtId="0" fontId="1" fillId="2" borderId="0" xfId="0" applyFont="1" applyFill="1" applyAlignment="1">
      <alignment vertical="top"/>
    </xf>
    <xf numFmtId="0" fontId="7" fillId="0" borderId="0" xfId="0" applyFont="1"/>
    <xf numFmtId="0" fontId="3" fillId="4" borderId="0" xfId="0" applyFont="1" applyFill="1"/>
    <xf numFmtId="0" fontId="8" fillId="0" borderId="0" xfId="0" applyFont="1" applyAlignment="1">
      <alignment wrapText="1"/>
    </xf>
    <xf numFmtId="164" fontId="9" fillId="5" borderId="0" xfId="0" applyNumberFormat="1" applyFont="1" applyFill="1" applyAlignment="1">
      <alignment vertical="top" wrapText="1"/>
    </xf>
    <xf numFmtId="164" fontId="10" fillId="5" borderId="0" xfId="0" applyNumberFormat="1" applyFont="1" applyFill="1" applyAlignment="1">
      <alignment vertical="top" wrapText="1"/>
    </xf>
    <xf numFmtId="164" fontId="11" fillId="5" borderId="0" xfId="0" applyNumberFormat="1" applyFont="1" applyFill="1" applyAlignment="1">
      <alignment horizontal="left" vertical="top" wrapText="1"/>
    </xf>
    <xf numFmtId="0" fontId="12" fillId="5" borderId="0" xfId="0" applyFont="1" applyFill="1" applyAlignment="1">
      <alignment vertical="top"/>
    </xf>
    <xf numFmtId="164" fontId="13" fillId="6" borderId="0" xfId="0" applyNumberFormat="1" applyFont="1" applyFill="1" applyAlignment="1">
      <alignment horizontal="left" vertical="top"/>
    </xf>
    <xf numFmtId="164" fontId="5" fillId="6" borderId="0" xfId="0" applyNumberFormat="1" applyFont="1" applyFill="1" applyAlignment="1">
      <alignment vertical="top" wrapText="1"/>
    </xf>
    <xf numFmtId="164" fontId="5" fillId="6" borderId="0" xfId="0" applyNumberFormat="1" applyFont="1" applyFill="1" applyAlignment="1">
      <alignment horizontal="left" vertical="top" wrapText="1"/>
    </xf>
    <xf numFmtId="164" fontId="1" fillId="6" borderId="0" xfId="0" applyNumberFormat="1" applyFont="1" applyFill="1" applyAlignment="1">
      <alignment vertical="top" wrapText="1"/>
    </xf>
    <xf numFmtId="164" fontId="14" fillId="0" borderId="0" xfId="0" applyNumberFormat="1" applyFont="1" applyAlignment="1">
      <alignment vertical="top" wrapText="1"/>
    </xf>
    <xf numFmtId="164" fontId="5" fillId="0" borderId="0" xfId="0" applyNumberFormat="1" applyFont="1" applyAlignment="1">
      <alignment vertical="top" wrapText="1"/>
    </xf>
    <xf numFmtId="164" fontId="5" fillId="0" borderId="0" xfId="0" applyNumberFormat="1" applyFont="1" applyAlignment="1">
      <alignment horizontal="left" vertical="top" wrapText="1"/>
    </xf>
    <xf numFmtId="164" fontId="1" fillId="0" borderId="0" xfId="0" applyNumberFormat="1" applyFont="1" applyAlignment="1">
      <alignment horizontal="left" vertical="top" wrapText="1"/>
    </xf>
    <xf numFmtId="0" fontId="1" fillId="2" borderId="0" xfId="0" applyFont="1" applyFill="1" applyAlignment="1">
      <alignment vertical="top" wrapText="1"/>
    </xf>
    <xf numFmtId="164" fontId="15" fillId="0" borderId="0" xfId="0" applyNumberFormat="1" applyFont="1" applyAlignment="1">
      <alignment vertical="top" wrapText="1"/>
    </xf>
    <xf numFmtId="0" fontId="16" fillId="2" borderId="0" xfId="0" applyFont="1" applyFill="1" applyAlignment="1">
      <alignment horizontal="left"/>
    </xf>
    <xf numFmtId="164" fontId="5" fillId="0" borderId="0" xfId="0" applyNumberFormat="1" applyFont="1" applyAlignment="1">
      <alignment horizontal="left" wrapText="1"/>
    </xf>
    <xf numFmtId="164" fontId="17" fillId="0" borderId="0" xfId="0" applyNumberFormat="1" applyFont="1" applyAlignment="1">
      <alignment vertical="top" wrapText="1"/>
    </xf>
    <xf numFmtId="0" fontId="14" fillId="0" borderId="0" xfId="0" applyFont="1" applyAlignment="1">
      <alignment vertical="top" wrapText="1"/>
    </xf>
    <xf numFmtId="0" fontId="5" fillId="0" borderId="0" xfId="0" applyFont="1" applyAlignment="1">
      <alignment vertical="top" wrapText="1"/>
    </xf>
    <xf numFmtId="0" fontId="13" fillId="6" borderId="0" xfId="0" applyFont="1" applyFill="1" applyAlignment="1">
      <alignment horizontal="left" vertical="top"/>
    </xf>
    <xf numFmtId="0" fontId="5" fillId="6" borderId="0" xfId="0" applyFont="1" applyFill="1" applyAlignment="1">
      <alignment vertical="top" wrapText="1"/>
    </xf>
    <xf numFmtId="0" fontId="1" fillId="6" borderId="0" xfId="0" applyFont="1" applyFill="1" applyAlignment="1">
      <alignment vertical="top"/>
    </xf>
    <xf numFmtId="0" fontId="17" fillId="7" borderId="1" xfId="0" applyFont="1" applyFill="1" applyBorder="1" applyAlignment="1">
      <alignment vertical="top"/>
    </xf>
    <xf numFmtId="0" fontId="13" fillId="7" borderId="2" xfId="0" applyFont="1" applyFill="1" applyBorder="1" applyAlignment="1">
      <alignment vertical="top" wrapText="1"/>
    </xf>
    <xf numFmtId="164" fontId="13" fillId="7" borderId="3" xfId="0" applyNumberFormat="1" applyFont="1" applyFill="1" applyBorder="1" applyAlignment="1">
      <alignment horizontal="left" vertical="top" wrapText="1"/>
    </xf>
    <xf numFmtId="0" fontId="2" fillId="7" borderId="0" xfId="0" applyFont="1" applyFill="1" applyAlignment="1">
      <alignment vertical="top"/>
    </xf>
    <xf numFmtId="0" fontId="17" fillId="7" borderId="4" xfId="0" applyFont="1" applyFill="1" applyBorder="1" applyAlignment="1">
      <alignment vertical="top" wrapText="1"/>
    </xf>
    <xf numFmtId="0" fontId="17" fillId="7" borderId="0" xfId="0" applyFont="1" applyFill="1" applyAlignment="1">
      <alignment vertical="top" wrapText="1"/>
    </xf>
    <xf numFmtId="164" fontId="13" fillId="7" borderId="5" xfId="0" applyNumberFormat="1" applyFont="1" applyFill="1" applyBorder="1" applyAlignment="1">
      <alignment horizontal="left" vertical="top" wrapText="1"/>
    </xf>
    <xf numFmtId="0" fontId="18" fillId="7" borderId="0" xfId="0" applyFont="1" applyFill="1" applyAlignment="1">
      <alignment vertical="top"/>
    </xf>
    <xf numFmtId="0" fontId="19" fillId="7" borderId="0" xfId="0" applyFont="1" applyFill="1"/>
    <xf numFmtId="0" fontId="20" fillId="7" borderId="6" xfId="0" applyFont="1" applyFill="1" applyBorder="1" applyAlignment="1">
      <alignment vertical="top" wrapText="1"/>
    </xf>
    <xf numFmtId="0" fontId="20" fillId="7" borderId="7" xfId="0" applyFont="1" applyFill="1" applyBorder="1" applyAlignment="1">
      <alignment vertical="top"/>
    </xf>
    <xf numFmtId="164" fontId="13" fillId="7" borderId="8" xfId="0" applyNumberFormat="1" applyFont="1" applyFill="1" applyBorder="1" applyAlignment="1">
      <alignment horizontal="left" vertical="top" wrapText="1"/>
    </xf>
    <xf numFmtId="164" fontId="21" fillId="4" borderId="0" xfId="0" applyNumberFormat="1" applyFont="1" applyFill="1" applyAlignment="1">
      <alignment vertical="top"/>
    </xf>
    <xf numFmtId="164" fontId="22" fillId="0" borderId="0" xfId="0" applyNumberFormat="1" applyFont="1" applyAlignment="1">
      <alignment vertical="top" wrapText="1"/>
    </xf>
    <xf numFmtId="164" fontId="23" fillId="0" borderId="0" xfId="0" applyNumberFormat="1" applyFont="1"/>
    <xf numFmtId="0" fontId="23" fillId="2" borderId="0" xfId="0" applyFont="1" applyFill="1" applyAlignment="1">
      <alignment vertical="top"/>
    </xf>
    <xf numFmtId="0" fontId="23" fillId="3" borderId="0" xfId="0" applyFont="1" applyFill="1" applyAlignment="1">
      <alignment vertical="top"/>
    </xf>
    <xf numFmtId="164" fontId="14" fillId="4" borderId="0" xfId="0" applyNumberFormat="1" applyFont="1" applyFill="1" applyAlignment="1">
      <alignment horizontal="left" vertical="top" wrapText="1"/>
    </xf>
    <xf numFmtId="164" fontId="16" fillId="0" borderId="0" xfId="0" applyNumberFormat="1" applyFont="1" applyAlignment="1">
      <alignment vertical="top" wrapText="1"/>
    </xf>
    <xf numFmtId="0" fontId="23" fillId="2" borderId="9" xfId="0" applyFont="1" applyFill="1" applyBorder="1" applyAlignment="1">
      <alignment vertical="top"/>
    </xf>
    <xf numFmtId="0" fontId="14" fillId="4" borderId="0" xfId="0" applyFont="1" applyFill="1" applyAlignment="1">
      <alignment vertical="top" wrapText="1"/>
    </xf>
    <xf numFmtId="0" fontId="5" fillId="0" borderId="0" xfId="0" applyFont="1" applyAlignment="1">
      <alignment horizontal="left" vertical="top" wrapText="1"/>
    </xf>
    <xf numFmtId="0" fontId="5" fillId="8" borderId="0" xfId="0" applyFont="1" applyFill="1" applyAlignment="1">
      <alignment horizontal="left" vertical="top" wrapText="1"/>
    </xf>
    <xf numFmtId="0" fontId="17" fillId="0" borderId="0" xfId="0" applyFont="1" applyAlignment="1">
      <alignment vertical="top" wrapText="1"/>
    </xf>
    <xf numFmtId="0" fontId="2" fillId="0" borderId="0" xfId="0" applyFont="1" applyAlignment="1">
      <alignment vertical="top" wrapText="1"/>
    </xf>
    <xf numFmtId="0" fontId="5" fillId="0" borderId="0" xfId="0" applyFont="1" applyAlignment="1">
      <alignment horizontal="left" vertical="top"/>
    </xf>
    <xf numFmtId="0" fontId="14" fillId="0" borderId="0" xfId="0" applyFont="1" applyAlignment="1">
      <alignment horizontal="left" vertical="top" wrapText="1"/>
    </xf>
    <xf numFmtId="0" fontId="23" fillId="0" borderId="0" xfId="0" applyFont="1" applyAlignment="1">
      <alignment vertical="top" wrapText="1"/>
    </xf>
    <xf numFmtId="164" fontId="2" fillId="0" borderId="0" xfId="0" applyNumberFormat="1" applyFont="1" applyAlignment="1">
      <alignment horizontal="left" vertical="top" wrapText="1"/>
    </xf>
    <xf numFmtId="0" fontId="24" fillId="2" borderId="0" xfId="0" applyFont="1" applyFill="1" applyAlignment="1">
      <alignment vertical="top"/>
    </xf>
    <xf numFmtId="0" fontId="24" fillId="3" borderId="0" xfId="0" applyFont="1" applyFill="1" applyAlignment="1">
      <alignment vertical="top"/>
    </xf>
    <xf numFmtId="164" fontId="15" fillId="4" borderId="0" xfId="0" applyNumberFormat="1" applyFont="1" applyFill="1" applyAlignment="1">
      <alignment horizontal="left" vertical="top" wrapText="1"/>
    </xf>
    <xf numFmtId="0" fontId="25" fillId="3" borderId="0" xfId="0" applyFont="1" applyFill="1" applyAlignment="1">
      <alignment vertical="top"/>
    </xf>
    <xf numFmtId="0" fontId="15" fillId="0" borderId="0" xfId="0" applyFont="1" applyAlignment="1">
      <alignment vertical="top" wrapText="1"/>
    </xf>
    <xf numFmtId="0" fontId="5" fillId="3" borderId="0" xfId="0" applyFont="1" applyFill="1" applyAlignment="1">
      <alignment vertical="top"/>
    </xf>
    <xf numFmtId="164" fontId="26" fillId="0" borderId="0" xfId="0" applyNumberFormat="1" applyFont="1"/>
    <xf numFmtId="0" fontId="5" fillId="4" borderId="0" xfId="0" applyFont="1" applyFill="1" applyAlignment="1">
      <alignment vertical="top" wrapText="1"/>
    </xf>
    <xf numFmtId="0" fontId="1" fillId="4" borderId="0" xfId="0" applyFont="1" applyFill="1" applyAlignment="1">
      <alignment vertical="top" wrapText="1"/>
    </xf>
    <xf numFmtId="0" fontId="5" fillId="4" borderId="0" xfId="0" applyFont="1" applyFill="1" applyAlignment="1">
      <alignment horizontal="left" vertical="top" wrapText="1"/>
    </xf>
    <xf numFmtId="164" fontId="15" fillId="0" borderId="0" xfId="0" applyNumberFormat="1" applyFont="1" applyAlignment="1">
      <alignment horizontal="left" vertical="top" wrapText="1"/>
    </xf>
    <xf numFmtId="164" fontId="27" fillId="0" borderId="0" xfId="0" applyNumberFormat="1" applyFont="1" applyAlignment="1">
      <alignment horizontal="left"/>
    </xf>
    <xf numFmtId="0" fontId="3" fillId="3" borderId="0" xfId="0" applyFont="1" applyFill="1"/>
    <xf numFmtId="165" fontId="15" fillId="8" borderId="0" xfId="0" applyNumberFormat="1" applyFont="1" applyFill="1" applyAlignment="1">
      <alignment horizontal="left" vertical="top" wrapText="1"/>
    </xf>
    <xf numFmtId="165" fontId="1" fillId="8" borderId="0" xfId="0" applyNumberFormat="1" applyFont="1" applyFill="1" applyAlignment="1">
      <alignment horizontal="left" vertical="top" wrapText="1"/>
    </xf>
    <xf numFmtId="0" fontId="1" fillId="8" borderId="0" xfId="0" applyFont="1" applyFill="1" applyAlignment="1">
      <alignment horizontal="left" vertical="top" wrapText="1"/>
    </xf>
    <xf numFmtId="165" fontId="1" fillId="2" borderId="0" xfId="0" applyNumberFormat="1" applyFont="1" applyFill="1" applyAlignment="1">
      <alignment vertical="top"/>
    </xf>
    <xf numFmtId="165" fontId="1" fillId="3" borderId="0" xfId="0" applyNumberFormat="1" applyFont="1" applyFill="1" applyAlignment="1">
      <alignment vertical="top"/>
    </xf>
    <xf numFmtId="164" fontId="15" fillId="8" borderId="0" xfId="0" applyNumberFormat="1" applyFont="1" applyFill="1" applyAlignment="1">
      <alignment horizontal="left" vertical="top" wrapText="1"/>
    </xf>
    <xf numFmtId="164" fontId="2" fillId="8" borderId="0" xfId="0" applyNumberFormat="1" applyFont="1" applyFill="1" applyAlignment="1">
      <alignment horizontal="left" vertical="top" wrapText="1"/>
    </xf>
    <xf numFmtId="164" fontId="5" fillId="8" borderId="0" xfId="0" applyNumberFormat="1" applyFont="1" applyFill="1" applyAlignment="1">
      <alignment horizontal="left" vertical="top" wrapText="1"/>
    </xf>
    <xf numFmtId="164" fontId="14" fillId="6" borderId="0" xfId="0" applyNumberFormat="1" applyFont="1" applyFill="1" applyAlignment="1">
      <alignment horizontal="left" vertical="top" wrapText="1"/>
    </xf>
    <xf numFmtId="164" fontId="2" fillId="6" borderId="0" xfId="0" applyNumberFormat="1" applyFont="1" applyFill="1" applyAlignment="1">
      <alignment horizontal="left" vertical="top" wrapText="1"/>
    </xf>
    <xf numFmtId="164" fontId="14" fillId="0" borderId="0" xfId="0" applyNumberFormat="1" applyFont="1" applyAlignment="1">
      <alignment horizontal="left" vertical="top" wrapText="1"/>
    </xf>
    <xf numFmtId="164" fontId="15" fillId="6" borderId="0" xfId="0" applyNumberFormat="1" applyFont="1" applyFill="1" applyAlignment="1">
      <alignment horizontal="left" vertical="top" wrapText="1"/>
    </xf>
    <xf numFmtId="0" fontId="28" fillId="6" borderId="0" xfId="0" applyFont="1" applyFill="1" applyAlignment="1">
      <alignment vertical="top" wrapText="1"/>
    </xf>
    <xf numFmtId="164" fontId="26" fillId="6" borderId="0" xfId="0" applyNumberFormat="1" applyFont="1" applyFill="1"/>
    <xf numFmtId="0" fontId="29" fillId="0" borderId="0" xfId="0" applyFont="1" applyAlignment="1">
      <alignment vertical="top" wrapText="1"/>
    </xf>
    <xf numFmtId="0" fontId="28" fillId="0" borderId="0" xfId="0" applyFont="1" applyAlignment="1">
      <alignment vertical="top" wrapText="1"/>
    </xf>
    <xf numFmtId="164" fontId="28" fillId="0" borderId="0" xfId="0" applyNumberFormat="1" applyFont="1" applyAlignment="1">
      <alignment horizontal="right"/>
    </xf>
    <xf numFmtId="0" fontId="30" fillId="3" borderId="0" xfId="0" applyFont="1" applyFill="1" applyAlignment="1">
      <alignment vertical="top"/>
    </xf>
    <xf numFmtId="0" fontId="1" fillId="0" borderId="0" xfId="0" applyFont="1" applyAlignment="1">
      <alignment horizontal="right" vertical="top" wrapText="1"/>
    </xf>
    <xf numFmtId="0" fontId="28" fillId="0" borderId="0" xfId="0" applyFont="1" applyAlignment="1">
      <alignment horizontal="right"/>
    </xf>
    <xf numFmtId="164" fontId="1" fillId="0" borderId="0" xfId="0" applyNumberFormat="1" applyFont="1" applyAlignment="1">
      <alignment horizontal="right" vertical="top" wrapText="1"/>
    </xf>
    <xf numFmtId="0" fontId="17" fillId="6" borderId="0" xfId="0" applyFont="1" applyFill="1" applyAlignment="1">
      <alignment vertical="top"/>
    </xf>
    <xf numFmtId="164" fontId="17" fillId="0" borderId="0" xfId="0" applyNumberFormat="1" applyFont="1" applyAlignment="1">
      <alignment horizontal="left" vertical="top" wrapText="1"/>
    </xf>
    <xf numFmtId="164" fontId="5" fillId="4" borderId="0" xfId="0" applyNumberFormat="1" applyFont="1" applyFill="1" applyAlignment="1">
      <alignment horizontal="left" vertical="top" wrapText="1"/>
    </xf>
    <xf numFmtId="0" fontId="17" fillId="0" borderId="0" xfId="0" applyFont="1" applyAlignment="1">
      <alignment horizontal="left" vertical="top" wrapText="1"/>
    </xf>
    <xf numFmtId="0" fontId="13" fillId="0" borderId="0" xfId="0" applyFont="1" applyAlignment="1">
      <alignment horizontal="left" vertical="top" wrapText="1"/>
    </xf>
    <xf numFmtId="0" fontId="1" fillId="0" borderId="0" xfId="0" applyFont="1" applyAlignment="1">
      <alignment horizontal="left" vertical="top" wrapText="1"/>
    </xf>
    <xf numFmtId="0" fontId="16" fillId="0" borderId="0" xfId="0" applyFont="1" applyAlignment="1">
      <alignment vertical="top"/>
    </xf>
    <xf numFmtId="0" fontId="16" fillId="0" borderId="0" xfId="0" applyFont="1" applyAlignment="1">
      <alignment vertical="top" wrapText="1"/>
    </xf>
    <xf numFmtId="0" fontId="21" fillId="0" borderId="0" xfId="0" applyFont="1" applyAlignment="1">
      <alignment vertical="top"/>
    </xf>
    <xf numFmtId="0" fontId="27" fillId="0" borderId="0" xfId="0" applyFont="1" applyAlignment="1">
      <alignment vertical="top"/>
    </xf>
    <xf numFmtId="164" fontId="31" fillId="6" borderId="0" xfId="0" applyNumberFormat="1" applyFont="1" applyFill="1"/>
    <xf numFmtId="165" fontId="17" fillId="0" borderId="0" xfId="0" applyNumberFormat="1" applyFont="1" applyAlignment="1">
      <alignment vertical="top" wrapText="1"/>
    </xf>
    <xf numFmtId="165" fontId="13" fillId="0" borderId="0" xfId="0" applyNumberFormat="1" applyFont="1" applyAlignment="1">
      <alignment vertical="top" wrapText="1"/>
    </xf>
    <xf numFmtId="165" fontId="5" fillId="0" borderId="0" xfId="0" applyNumberFormat="1" applyFont="1" applyAlignment="1">
      <alignment horizontal="left" vertical="top" wrapText="1"/>
    </xf>
    <xf numFmtId="0" fontId="32" fillId="0" borderId="0" xfId="0" applyFont="1"/>
    <xf numFmtId="0" fontId="28" fillId="0" borderId="0" xfId="0" applyFont="1"/>
    <xf numFmtId="0" fontId="3" fillId="2" borderId="0" xfId="0" applyFont="1" applyFill="1"/>
    <xf numFmtId="0" fontId="1" fillId="0" borderId="0" xfId="0" applyFont="1" applyAlignment="1">
      <alignment vertical="top" wrapText="1"/>
    </xf>
    <xf numFmtId="0" fontId="33" fillId="3" borderId="0" xfId="0" applyFont="1" applyFill="1" applyAlignment="1">
      <alignment vertical="top"/>
    </xf>
    <xf numFmtId="164" fontId="5" fillId="4" borderId="0" xfId="0" applyNumberFormat="1" applyFont="1" applyFill="1" applyAlignment="1">
      <alignment vertical="top" wrapText="1"/>
    </xf>
    <xf numFmtId="165" fontId="17" fillId="6" borderId="0" xfId="0" applyNumberFormat="1" applyFont="1" applyFill="1" applyAlignment="1">
      <alignment vertical="top"/>
    </xf>
    <xf numFmtId="165" fontId="5" fillId="6" borderId="0" xfId="0" applyNumberFormat="1" applyFont="1" applyFill="1" applyAlignment="1">
      <alignment vertical="top" wrapText="1"/>
    </xf>
    <xf numFmtId="165" fontId="5" fillId="6" borderId="0" xfId="0" applyNumberFormat="1" applyFont="1" applyFill="1" applyAlignment="1">
      <alignment horizontal="left" vertical="top" wrapText="1"/>
    </xf>
    <xf numFmtId="165" fontId="14" fillId="0" borderId="0" xfId="0" applyNumberFormat="1" applyFont="1" applyAlignment="1">
      <alignment vertical="top" wrapText="1"/>
    </xf>
    <xf numFmtId="165" fontId="5" fillId="0" borderId="0" xfId="0" applyNumberFormat="1" applyFont="1" applyAlignment="1">
      <alignment vertical="top" wrapText="1"/>
    </xf>
    <xf numFmtId="0" fontId="5" fillId="2" borderId="0" xfId="0" applyFont="1" applyFill="1" applyAlignment="1">
      <alignment vertical="top"/>
    </xf>
    <xf numFmtId="0" fontId="14" fillId="4" borderId="0" xfId="0" applyFont="1" applyFill="1" applyAlignment="1">
      <alignment horizontal="left" vertical="top" wrapText="1"/>
    </xf>
    <xf numFmtId="0" fontId="17" fillId="4" borderId="0" xfId="0" applyFont="1" applyFill="1" applyAlignment="1">
      <alignment horizontal="left" vertical="top" wrapText="1"/>
    </xf>
    <xf numFmtId="0" fontId="13" fillId="4" borderId="0" xfId="0" applyFont="1" applyFill="1" applyAlignment="1">
      <alignment horizontal="left" vertical="top" wrapText="1"/>
    </xf>
    <xf numFmtId="0" fontId="15" fillId="4" borderId="0" xfId="0" applyFont="1" applyFill="1" applyAlignment="1">
      <alignment horizontal="left" vertical="top" wrapText="1"/>
    </xf>
    <xf numFmtId="0" fontId="1" fillId="4" borderId="0" xfId="0" applyFont="1" applyFill="1" applyAlignment="1">
      <alignment horizontal="left" vertical="top" wrapText="1"/>
    </xf>
    <xf numFmtId="164" fontId="13" fillId="0" borderId="0" xfId="0" applyNumberFormat="1" applyFont="1" applyAlignment="1">
      <alignment horizontal="left" vertical="top" wrapText="1"/>
    </xf>
    <xf numFmtId="0" fontId="2" fillId="4" borderId="0" xfId="0" applyFont="1" applyFill="1" applyAlignment="1">
      <alignment horizontal="left" vertical="top" wrapText="1"/>
    </xf>
    <xf numFmtId="164" fontId="30" fillId="0" borderId="0" xfId="0" applyNumberFormat="1" applyFont="1" applyAlignment="1">
      <alignment horizontal="left" vertical="top" wrapText="1"/>
    </xf>
    <xf numFmtId="164" fontId="17" fillId="6" borderId="0" xfId="0" applyNumberFormat="1" applyFont="1" applyFill="1" applyAlignment="1">
      <alignment vertical="top"/>
    </xf>
    <xf numFmtId="0" fontId="15" fillId="0" borderId="0" xfId="0" applyFont="1" applyAlignment="1">
      <alignment horizontal="left" vertical="top" wrapText="1"/>
    </xf>
    <xf numFmtId="164" fontId="23" fillId="0" borderId="0" xfId="0" applyNumberFormat="1" applyFont="1" applyAlignment="1">
      <alignment vertical="top" wrapText="1"/>
    </xf>
    <xf numFmtId="0" fontId="27" fillId="4" borderId="0" xfId="0" applyFont="1" applyFill="1" applyAlignment="1">
      <alignment vertical="top" wrapText="1"/>
    </xf>
    <xf numFmtId="0" fontId="16" fillId="4" borderId="0" xfId="0" applyFont="1" applyFill="1" applyAlignment="1">
      <alignment vertical="top" wrapText="1"/>
    </xf>
    <xf numFmtId="165" fontId="16" fillId="4" borderId="0" xfId="0" applyNumberFormat="1" applyFont="1" applyFill="1" applyAlignment="1">
      <alignment vertical="top" wrapText="1"/>
    </xf>
    <xf numFmtId="0" fontId="32" fillId="0" borderId="0" xfId="0" applyFont="1" applyAlignment="1">
      <alignment vertical="top"/>
    </xf>
    <xf numFmtId="0" fontId="34" fillId="0" borderId="0" xfId="0" applyFont="1" applyAlignment="1">
      <alignment vertical="top"/>
    </xf>
    <xf numFmtId="0" fontId="31" fillId="6" borderId="0" xfId="0" applyFont="1" applyFill="1"/>
    <xf numFmtId="0" fontId="3" fillId="6" borderId="0" xfId="0" applyFont="1" applyFill="1" applyAlignment="1">
      <alignment vertical="top" wrapText="1"/>
    </xf>
    <xf numFmtId="0" fontId="5" fillId="6" borderId="0" xfId="0" applyFont="1" applyFill="1" applyAlignment="1">
      <alignment horizontal="left" vertical="top" wrapText="1"/>
    </xf>
    <xf numFmtId="0" fontId="3" fillId="6" borderId="0" xfId="0" applyFont="1" applyFill="1" applyAlignment="1">
      <alignment vertical="center"/>
    </xf>
    <xf numFmtId="0" fontId="35" fillId="0" borderId="0" xfId="0" applyFont="1"/>
    <xf numFmtId="0" fontId="17" fillId="0" borderId="0" xfId="0" applyFont="1" applyAlignment="1">
      <alignment wrapText="1"/>
    </xf>
    <xf numFmtId="0" fontId="5" fillId="0" borderId="0" xfId="0" applyFont="1"/>
    <xf numFmtId="0" fontId="5" fillId="0" borderId="0" xfId="0" applyFont="1" applyAlignment="1">
      <alignment wrapText="1"/>
    </xf>
    <xf numFmtId="165" fontId="15" fillId="0" borderId="0" xfId="0" applyNumberFormat="1" applyFont="1" applyAlignment="1">
      <alignment vertical="top" wrapText="1"/>
    </xf>
    <xf numFmtId="0" fontId="1" fillId="0" borderId="0" xfId="0" applyFont="1" applyAlignment="1">
      <alignment wrapText="1"/>
    </xf>
    <xf numFmtId="164" fontId="16" fillId="4" borderId="0" xfId="0" applyNumberFormat="1" applyFont="1" applyFill="1" applyAlignment="1">
      <alignment horizontal="left" wrapText="1"/>
    </xf>
    <xf numFmtId="0" fontId="2" fillId="0" borderId="0" xfId="0" applyFont="1" applyAlignment="1">
      <alignment wrapText="1"/>
    </xf>
    <xf numFmtId="165" fontId="1" fillId="0" borderId="0" xfId="0" applyNumberFormat="1" applyFont="1" applyAlignment="1">
      <alignment vertical="top" wrapText="1"/>
    </xf>
    <xf numFmtId="165" fontId="16" fillId="4" borderId="0" xfId="0" applyNumberFormat="1" applyFont="1" applyFill="1" applyAlignment="1">
      <alignment horizontal="left" wrapText="1"/>
    </xf>
    <xf numFmtId="165" fontId="16" fillId="2" borderId="0" xfId="0" applyNumberFormat="1" applyFont="1" applyFill="1" applyAlignment="1">
      <alignment horizontal="left"/>
    </xf>
    <xf numFmtId="165" fontId="1" fillId="4" borderId="0" xfId="0" applyNumberFormat="1" applyFont="1" applyFill="1" applyAlignment="1">
      <alignment vertical="top" wrapText="1"/>
    </xf>
    <xf numFmtId="165" fontId="24" fillId="2" borderId="0" xfId="0" applyNumberFormat="1" applyFont="1" applyFill="1" applyAlignment="1">
      <alignment vertical="top"/>
    </xf>
    <xf numFmtId="165" fontId="24" fillId="3" borderId="0" xfId="0" applyNumberFormat="1" applyFont="1" applyFill="1" applyAlignment="1">
      <alignment vertical="top"/>
    </xf>
    <xf numFmtId="0" fontId="17" fillId="0" borderId="0" xfId="0" applyFont="1"/>
    <xf numFmtId="0" fontId="13" fillId="0" borderId="0" xfId="0" applyFont="1" applyAlignment="1">
      <alignment wrapText="1"/>
    </xf>
    <xf numFmtId="0" fontId="14" fillId="0" borderId="0" xfId="0" applyFont="1"/>
    <xf numFmtId="0" fontId="5" fillId="4" borderId="0" xfId="0" applyFont="1" applyFill="1" applyAlignment="1">
      <alignment wrapText="1"/>
    </xf>
    <xf numFmtId="0" fontId="15" fillId="4" borderId="0" xfId="0" applyFont="1" applyFill="1"/>
    <xf numFmtId="0" fontId="14" fillId="4" borderId="0" xfId="0" applyFont="1" applyFill="1"/>
    <xf numFmtId="0" fontId="35" fillId="6" borderId="0" xfId="0" applyFont="1" applyFill="1" applyAlignment="1">
      <alignment vertical="center"/>
    </xf>
    <xf numFmtId="0" fontId="14" fillId="8" borderId="0" xfId="0" applyFont="1" applyFill="1" applyAlignment="1">
      <alignment horizontal="left" vertical="top" wrapText="1"/>
    </xf>
    <xf numFmtId="165" fontId="5" fillId="4" borderId="0" xfId="0" applyNumberFormat="1" applyFont="1" applyFill="1" applyAlignment="1">
      <alignment vertical="top" wrapText="1"/>
    </xf>
    <xf numFmtId="0" fontId="14" fillId="8" borderId="0" xfId="0" applyFont="1" applyFill="1" applyAlignment="1">
      <alignment vertical="top" wrapText="1"/>
    </xf>
    <xf numFmtId="0" fontId="23" fillId="4" borderId="0" xfId="0" applyFont="1" applyFill="1" applyAlignment="1">
      <alignment vertical="top"/>
    </xf>
    <xf numFmtId="164" fontId="23" fillId="4" borderId="0" xfId="0" applyNumberFormat="1" applyFont="1" applyFill="1" applyAlignment="1">
      <alignment vertical="top"/>
    </xf>
    <xf numFmtId="0" fontId="36" fillId="6" borderId="9" xfId="0" applyFont="1" applyFill="1" applyBorder="1" applyAlignment="1">
      <alignment vertical="top"/>
    </xf>
    <xf numFmtId="0" fontId="23" fillId="6" borderId="0" xfId="0" applyFont="1" applyFill="1" applyAlignment="1">
      <alignment vertical="top"/>
    </xf>
    <xf numFmtId="164" fontId="23" fillId="6" borderId="0" xfId="0" applyNumberFormat="1" applyFont="1" applyFill="1" applyAlignment="1">
      <alignment vertical="top"/>
    </xf>
    <xf numFmtId="0" fontId="36" fillId="0" borderId="0" xfId="0" applyFont="1" applyAlignment="1">
      <alignment vertical="top" wrapText="1"/>
    </xf>
    <xf numFmtId="0" fontId="37" fillId="0" borderId="0" xfId="0" applyFont="1" applyAlignment="1">
      <alignment vertical="top" wrapText="1"/>
    </xf>
    <xf numFmtId="164" fontId="23" fillId="0" borderId="0" xfId="0" applyNumberFormat="1" applyFont="1" applyAlignment="1">
      <alignment vertical="top"/>
    </xf>
    <xf numFmtId="0" fontId="27" fillId="0" borderId="0" xfId="0" applyFont="1" applyAlignment="1">
      <alignment vertical="top" wrapText="1"/>
    </xf>
    <xf numFmtId="0" fontId="23" fillId="4" borderId="0" xfId="0" applyFont="1" applyFill="1" applyAlignment="1">
      <alignment vertical="top" wrapText="1"/>
    </xf>
    <xf numFmtId="0" fontId="13" fillId="0" borderId="0" xfId="0" applyFont="1" applyAlignment="1">
      <alignment vertical="top" wrapText="1"/>
    </xf>
    <xf numFmtId="0" fontId="5" fillId="8" borderId="0" xfId="0" applyFont="1" applyFill="1" applyAlignment="1">
      <alignment vertical="top" wrapText="1"/>
    </xf>
    <xf numFmtId="0" fontId="38" fillId="3" borderId="0" xfId="0" applyFont="1" applyFill="1" applyAlignment="1">
      <alignment vertical="top"/>
    </xf>
    <xf numFmtId="165" fontId="5" fillId="4" borderId="0" xfId="0" applyNumberFormat="1" applyFont="1" applyFill="1" applyAlignment="1">
      <alignment horizontal="left" vertical="top" wrapText="1"/>
    </xf>
    <xf numFmtId="0" fontId="39" fillId="0" borderId="0" xfId="0" applyFont="1" applyAlignment="1">
      <alignment vertical="top" wrapText="1"/>
    </xf>
    <xf numFmtId="0" fontId="40" fillId="0" borderId="0" xfId="0" applyFont="1" applyAlignment="1">
      <alignment wrapText="1"/>
    </xf>
    <xf numFmtId="0" fontId="17" fillId="6" borderId="0" xfId="0" applyFont="1" applyFill="1" applyAlignment="1">
      <alignment horizontal="left" vertical="top"/>
    </xf>
    <xf numFmtId="0" fontId="13" fillId="6" borderId="0" xfId="0" applyFont="1" applyFill="1" applyAlignment="1">
      <alignment horizontal="left" vertical="top" wrapText="1"/>
    </xf>
    <xf numFmtId="0" fontId="41" fillId="9" borderId="0" xfId="0" applyFont="1" applyFill="1" applyAlignment="1">
      <alignment horizontal="left"/>
    </xf>
    <xf numFmtId="0" fontId="13" fillId="6" borderId="0" xfId="0" applyFont="1" applyFill="1" applyAlignment="1">
      <alignment vertical="top" wrapText="1"/>
    </xf>
    <xf numFmtId="0" fontId="42" fillId="0" borderId="0" xfId="0" applyFont="1" applyAlignment="1">
      <alignment horizontal="left" vertical="top" wrapText="1"/>
    </xf>
    <xf numFmtId="0" fontId="34" fillId="0" borderId="0" xfId="0" applyFont="1" applyAlignment="1">
      <alignment wrapText="1"/>
    </xf>
    <xf numFmtId="0" fontId="28" fillId="0" borderId="0" xfId="0" applyFont="1" applyAlignment="1">
      <alignment wrapText="1"/>
    </xf>
    <xf numFmtId="0" fontId="5" fillId="6" borderId="0" xfId="0" applyFont="1" applyFill="1" applyAlignment="1">
      <alignment vertical="top"/>
    </xf>
    <xf numFmtId="0" fontId="17" fillId="0" borderId="0" xfId="0" applyFont="1" applyAlignment="1">
      <alignmen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252"/>
  <sheetViews>
    <sheetView tabSelected="1" workbookViewId="0">
      <selection activeCell="A143" sqref="A143"/>
    </sheetView>
  </sheetViews>
  <sheetFormatPr baseColWidth="10" defaultColWidth="12.6328125" defaultRowHeight="15.75" customHeight="1"/>
  <cols>
    <col min="1" max="1" width="22.6328125" customWidth="1"/>
    <col min="2" max="2" width="55" customWidth="1"/>
    <col min="3" max="3" width="54.26953125" customWidth="1"/>
    <col min="4" max="4" width="12.26953125" customWidth="1"/>
    <col min="5" max="5" width="4.7265625" customWidth="1"/>
  </cols>
  <sheetData>
    <row r="1" spans="1:5" ht="13">
      <c r="B1" s="1"/>
      <c r="D1" s="2"/>
      <c r="E1" s="3"/>
    </row>
    <row r="2" spans="1:5" ht="13">
      <c r="A2" s="4"/>
      <c r="B2" s="5"/>
      <c r="C2" s="6" t="s">
        <v>0</v>
      </c>
      <c r="D2" s="2"/>
      <c r="E2" s="7"/>
    </row>
    <row r="3" spans="1:5" ht="12.5">
      <c r="A3" s="4"/>
      <c r="B3" s="8"/>
      <c r="C3" s="9" t="s">
        <v>1</v>
      </c>
      <c r="D3" s="10"/>
      <c r="E3" s="7"/>
    </row>
    <row r="4" spans="1:5" ht="12.5">
      <c r="A4" s="4"/>
      <c r="B4" s="11"/>
      <c r="C4" s="9" t="s">
        <v>2</v>
      </c>
      <c r="D4" s="10"/>
      <c r="E4" s="7"/>
    </row>
    <row r="5" spans="1:5" ht="42" customHeight="1">
      <c r="A5" s="12"/>
      <c r="B5" s="13"/>
      <c r="C5" s="9"/>
      <c r="D5" s="10"/>
      <c r="E5" s="7"/>
    </row>
    <row r="6" spans="1:5" ht="13">
      <c r="A6" s="14" t="s">
        <v>3</v>
      </c>
      <c r="B6" s="15"/>
      <c r="C6" s="16" t="s">
        <v>4</v>
      </c>
      <c r="D6" s="17" t="s">
        <v>5</v>
      </c>
      <c r="E6" s="17"/>
    </row>
    <row r="7" spans="1:5" ht="13">
      <c r="A7" s="18" t="s">
        <v>6</v>
      </c>
      <c r="B7" s="19"/>
      <c r="C7" s="20"/>
      <c r="D7" s="21"/>
      <c r="E7" s="21"/>
    </row>
    <row r="8" spans="1:5" ht="25">
      <c r="A8" s="22" t="s">
        <v>7</v>
      </c>
      <c r="B8" s="23" t="s">
        <v>8</v>
      </c>
      <c r="C8" s="24" t="s">
        <v>9</v>
      </c>
      <c r="D8" s="10"/>
      <c r="E8" s="7"/>
    </row>
    <row r="9" spans="1:5" ht="13">
      <c r="A9" s="22" t="s">
        <v>10</v>
      </c>
      <c r="B9" s="23" t="s">
        <v>11</v>
      </c>
      <c r="C9" s="24" t="s">
        <v>12</v>
      </c>
      <c r="D9" s="10"/>
      <c r="E9" s="7"/>
    </row>
    <row r="10" spans="1:5" ht="13">
      <c r="A10" s="22" t="s">
        <v>13</v>
      </c>
      <c r="B10" s="23" t="s">
        <v>14</v>
      </c>
      <c r="C10" s="24" t="s">
        <v>15</v>
      </c>
      <c r="D10" s="10"/>
      <c r="E10" s="7"/>
    </row>
    <row r="11" spans="1:5" ht="13">
      <c r="A11" s="22" t="s">
        <v>16</v>
      </c>
      <c r="B11" s="23" t="s">
        <v>17</v>
      </c>
      <c r="C11" s="24" t="s">
        <v>18</v>
      </c>
      <c r="D11" s="10" t="s">
        <v>19</v>
      </c>
      <c r="E11" s="7"/>
    </row>
    <row r="12" spans="1:5" ht="13">
      <c r="A12" s="22" t="s">
        <v>20</v>
      </c>
      <c r="B12" s="23" t="s">
        <v>21</v>
      </c>
      <c r="C12" s="25">
        <v>2022</v>
      </c>
      <c r="D12" s="10" t="s">
        <v>19</v>
      </c>
      <c r="E12" s="7"/>
    </row>
    <row r="13" spans="1:5" ht="13">
      <c r="A13" s="22" t="s">
        <v>22</v>
      </c>
      <c r="B13" s="23" t="s">
        <v>23</v>
      </c>
      <c r="C13" s="24" t="s">
        <v>24</v>
      </c>
      <c r="D13" s="10" t="s">
        <v>19</v>
      </c>
      <c r="E13" s="7"/>
    </row>
    <row r="14" spans="1:5" ht="25">
      <c r="A14" s="22" t="s">
        <v>25</v>
      </c>
      <c r="B14" s="23" t="s">
        <v>26</v>
      </c>
      <c r="C14" s="25" t="s">
        <v>27</v>
      </c>
      <c r="D14" s="26" t="s">
        <v>28</v>
      </c>
      <c r="E14" s="7"/>
    </row>
    <row r="15" spans="1:5" ht="25">
      <c r="A15" s="22" t="s">
        <v>29</v>
      </c>
      <c r="B15" s="23" t="s">
        <v>30</v>
      </c>
      <c r="C15" s="24" t="s">
        <v>31</v>
      </c>
      <c r="D15" s="26" t="s">
        <v>28</v>
      </c>
      <c r="E15" s="7"/>
    </row>
    <row r="16" spans="1:5" ht="25">
      <c r="A16" s="22" t="s">
        <v>32</v>
      </c>
      <c r="B16" s="23" t="s">
        <v>33</v>
      </c>
      <c r="C16" s="24" t="s">
        <v>34</v>
      </c>
      <c r="D16" s="10" t="s">
        <v>19</v>
      </c>
      <c r="E16" s="7"/>
    </row>
    <row r="17" spans="1:5" ht="13">
      <c r="A17" s="22" t="s">
        <v>35</v>
      </c>
      <c r="B17" s="23" t="s">
        <v>36</v>
      </c>
      <c r="C17" s="24" t="s">
        <v>37</v>
      </c>
      <c r="D17" s="10" t="s">
        <v>38</v>
      </c>
      <c r="E17" s="7"/>
    </row>
    <row r="18" spans="1:5" ht="44.25" customHeight="1">
      <c r="A18" s="27" t="s">
        <v>39</v>
      </c>
      <c r="B18" s="1" t="s">
        <v>40</v>
      </c>
      <c r="C18" s="24" t="s">
        <v>41</v>
      </c>
      <c r="D18" s="28" t="s">
        <v>42</v>
      </c>
      <c r="E18" s="7"/>
    </row>
    <row r="19" spans="1:5" ht="44.25" customHeight="1">
      <c r="A19" s="27" t="s">
        <v>43</v>
      </c>
      <c r="B19" s="1" t="s">
        <v>44</v>
      </c>
      <c r="C19" s="24" t="s">
        <v>45</v>
      </c>
      <c r="D19" s="28" t="s">
        <v>19</v>
      </c>
      <c r="E19" s="7"/>
    </row>
    <row r="20" spans="1:5" ht="13">
      <c r="A20" s="22" t="s">
        <v>46</v>
      </c>
      <c r="B20" s="23" t="str">
        <f>"[if "&amp;A19&amp;" = 8 ] please specify "</f>
        <v xml:space="preserve">[if location = 8 ] please specify </v>
      </c>
      <c r="C20" s="29"/>
      <c r="D20" s="10"/>
      <c r="E20" s="7"/>
    </row>
    <row r="21" spans="1:5" ht="409.5">
      <c r="A21" s="30" t="s">
        <v>47</v>
      </c>
      <c r="B21" s="23" t="s">
        <v>48</v>
      </c>
      <c r="C21" s="29" t="s">
        <v>49</v>
      </c>
      <c r="D21" s="10"/>
      <c r="E21" s="7"/>
    </row>
    <row r="22" spans="1:5" ht="25">
      <c r="A22" s="27" t="s">
        <v>50</v>
      </c>
      <c r="B22" s="1" t="s">
        <v>51</v>
      </c>
      <c r="C22" s="25" t="s">
        <v>52</v>
      </c>
      <c r="D22" s="10" t="s">
        <v>19</v>
      </c>
      <c r="E22" s="7"/>
    </row>
    <row r="23" spans="1:5" ht="25">
      <c r="A23" s="22" t="s">
        <v>53</v>
      </c>
      <c r="B23" s="23" t="str">
        <f>"Was the permission for interview granted by respondent?  [if 0 ► end]"</f>
        <v>Was the permission for interview granted by respondent?  [if 0 ► end]</v>
      </c>
      <c r="C23" s="24" t="s">
        <v>52</v>
      </c>
      <c r="D23" s="10" t="s">
        <v>19</v>
      </c>
      <c r="E23" s="7"/>
    </row>
    <row r="24" spans="1:5" ht="13">
      <c r="A24" s="31" t="s">
        <v>54</v>
      </c>
      <c r="B24" s="32" t="s">
        <v>55</v>
      </c>
      <c r="C24" s="24" t="s">
        <v>56</v>
      </c>
      <c r="D24" s="10" t="s">
        <v>19</v>
      </c>
      <c r="E24" s="7"/>
    </row>
    <row r="25" spans="1:5" ht="13">
      <c r="A25" s="31" t="s">
        <v>57</v>
      </c>
      <c r="B25" s="32" t="s">
        <v>58</v>
      </c>
      <c r="C25" s="24" t="s">
        <v>59</v>
      </c>
      <c r="D25" s="10" t="s">
        <v>19</v>
      </c>
      <c r="E25" s="7"/>
    </row>
    <row r="26" spans="1:5" ht="13">
      <c r="A26" s="33" t="s">
        <v>60</v>
      </c>
      <c r="B26" s="34"/>
      <c r="C26" s="20"/>
      <c r="D26" s="35"/>
      <c r="E26" s="35"/>
    </row>
    <row r="27" spans="1:5" ht="13">
      <c r="A27" s="36" t="s">
        <v>61</v>
      </c>
      <c r="B27" s="37"/>
      <c r="C27" s="38"/>
      <c r="D27" s="39"/>
      <c r="E27" s="39"/>
    </row>
    <row r="28" spans="1:5" ht="13">
      <c r="A28" s="40" t="s">
        <v>62</v>
      </c>
      <c r="B28" s="41" t="s">
        <v>63</v>
      </c>
      <c r="C28" s="42"/>
      <c r="D28" s="39"/>
      <c r="E28" s="43"/>
    </row>
    <row r="29" spans="1:5" ht="13">
      <c r="A29" s="40" t="s">
        <v>64</v>
      </c>
      <c r="B29" s="44" t="s">
        <v>65</v>
      </c>
      <c r="C29" s="42"/>
      <c r="D29" s="39"/>
      <c r="E29" s="39"/>
    </row>
    <row r="30" spans="1:5" ht="13">
      <c r="A30" s="45"/>
      <c r="B30" s="46"/>
      <c r="C30" s="47"/>
      <c r="D30" s="39"/>
      <c r="E30" s="43"/>
    </row>
    <row r="31" spans="1:5" ht="26">
      <c r="A31" s="48"/>
      <c r="B31" s="49" t="s">
        <v>66</v>
      </c>
      <c r="C31" s="50"/>
      <c r="D31" s="51"/>
      <c r="E31" s="52"/>
    </row>
    <row r="32" spans="1:5" ht="13">
      <c r="A32" s="53" t="s">
        <v>67</v>
      </c>
      <c r="B32" s="24" t="s">
        <v>68</v>
      </c>
      <c r="C32" s="25" t="s">
        <v>69</v>
      </c>
      <c r="D32" s="10" t="s">
        <v>19</v>
      </c>
      <c r="E32" s="7"/>
    </row>
    <row r="33" spans="1:5" ht="13">
      <c r="A33" s="48" t="s">
        <v>70</v>
      </c>
      <c r="B33" s="54" t="s">
        <v>71</v>
      </c>
      <c r="C33" s="50" t="s">
        <v>72</v>
      </c>
      <c r="D33" s="55" t="s">
        <v>19</v>
      </c>
      <c r="E33" s="52"/>
    </row>
    <row r="34" spans="1:5" ht="13">
      <c r="A34" s="56" t="s">
        <v>73</v>
      </c>
      <c r="B34" s="32" t="s">
        <v>74</v>
      </c>
      <c r="C34" s="57" t="s">
        <v>75</v>
      </c>
      <c r="D34" s="10" t="s">
        <v>19</v>
      </c>
      <c r="E34" s="7"/>
    </row>
    <row r="35" spans="1:5" ht="13">
      <c r="A35" s="31" t="s">
        <v>76</v>
      </c>
      <c r="B35" s="32" t="s">
        <v>77</v>
      </c>
      <c r="C35" s="58" t="s">
        <v>78</v>
      </c>
      <c r="D35" s="10" t="s">
        <v>19</v>
      </c>
      <c r="E35" s="7"/>
    </row>
    <row r="36" spans="1:5" ht="39">
      <c r="A36" s="59" t="s">
        <v>47</v>
      </c>
      <c r="B36" s="60" t="s">
        <v>79</v>
      </c>
      <c r="C36" s="61"/>
      <c r="D36" s="10"/>
      <c r="E36" s="7"/>
    </row>
    <row r="37" spans="1:5" ht="25">
      <c r="A37" s="62" t="s">
        <v>80</v>
      </c>
      <c r="B37" s="63" t="s">
        <v>81</v>
      </c>
      <c r="C37" s="57" t="s">
        <v>82</v>
      </c>
      <c r="D37" s="10" t="s">
        <v>19</v>
      </c>
      <c r="E37" s="7"/>
    </row>
    <row r="38" spans="1:5" ht="25">
      <c r="A38" s="62" t="s">
        <v>83</v>
      </c>
      <c r="B38" s="63" t="s">
        <v>84</v>
      </c>
      <c r="C38" s="57" t="s">
        <v>85</v>
      </c>
      <c r="D38" s="10" t="s">
        <v>19</v>
      </c>
      <c r="E38" s="7"/>
    </row>
    <row r="39" spans="1:5" ht="25">
      <c r="A39" s="53" t="s">
        <v>86</v>
      </c>
      <c r="B39" s="25" t="s">
        <v>84</v>
      </c>
      <c r="C39" s="24" t="s">
        <v>87</v>
      </c>
      <c r="D39" s="10"/>
      <c r="E39" s="7"/>
    </row>
    <row r="40" spans="1:5" ht="25">
      <c r="A40" s="53" t="s">
        <v>88</v>
      </c>
      <c r="B40" s="25" t="s">
        <v>89</v>
      </c>
      <c r="C40" s="24" t="s">
        <v>90</v>
      </c>
      <c r="D40" s="10"/>
      <c r="E40" s="7"/>
    </row>
    <row r="41" spans="1:5" ht="37.5">
      <c r="A41" s="53" t="s">
        <v>91</v>
      </c>
      <c r="B41" s="25" t="s">
        <v>92</v>
      </c>
      <c r="C41" s="24" t="s">
        <v>93</v>
      </c>
      <c r="D41" s="10" t="s">
        <v>19</v>
      </c>
      <c r="E41" s="7"/>
    </row>
    <row r="42" spans="1:5" ht="143">
      <c r="A42" s="31"/>
      <c r="B42" s="64" t="s">
        <v>94</v>
      </c>
      <c r="C42" s="57"/>
      <c r="D42" s="65"/>
      <c r="E42" s="66"/>
    </row>
    <row r="43" spans="1:5" ht="37.5">
      <c r="A43" s="67" t="s">
        <v>95</v>
      </c>
      <c r="B43" s="25" t="s">
        <v>96</v>
      </c>
      <c r="C43" s="25" t="s">
        <v>97</v>
      </c>
      <c r="D43" s="10" t="s">
        <v>19</v>
      </c>
      <c r="E43" s="68"/>
    </row>
    <row r="44" spans="1:5" ht="62.5">
      <c r="A44" s="31" t="s">
        <v>98</v>
      </c>
      <c r="B44" s="32" t="s">
        <v>99</v>
      </c>
      <c r="C44" s="57" t="s">
        <v>100</v>
      </c>
      <c r="D44" s="10" t="s">
        <v>19</v>
      </c>
      <c r="E44" s="66"/>
    </row>
    <row r="45" spans="1:5" ht="13">
      <c r="A45" s="69" t="s">
        <v>101</v>
      </c>
      <c r="B45" s="1" t="str">
        <f>"[if "&amp;A44&amp;" = 6 'other' ] please specify "</f>
        <v xml:space="preserve">[if dwelling = 6 'other' ] please specify </v>
      </c>
      <c r="C45" s="25"/>
      <c r="D45" s="10"/>
      <c r="E45" s="7"/>
    </row>
    <row r="46" spans="1:5" ht="37.5">
      <c r="A46" s="69" t="s">
        <v>102</v>
      </c>
      <c r="B46" s="1" t="str">
        <f>"[if  "&amp;A44&amp;" != 3 'reception centre']: How many people do you usually eat meals together in your current place of residence? For our interview, we consider this group to be your household."</f>
        <v>[if  dwelling != 3 'reception centre']: How many people do you usually eat meals together in your current place of residence? For our interview, we consider this group to be your household.</v>
      </c>
      <c r="C46" s="24" t="s">
        <v>103</v>
      </c>
      <c r="D46" s="10" t="s">
        <v>19</v>
      </c>
      <c r="E46" s="70"/>
    </row>
    <row r="47" spans="1:5" ht="62.5">
      <c r="A47" s="69" t="s">
        <v>104</v>
      </c>
      <c r="B47" s="1" t="str">
        <f>"[if  "&amp;A44&amp;" = 3 'reception centre': How many people do you usually eat meals together in your current place of residence and with whom you are also related by birth, marriage, partnership, or adoption.? For our interview, we consider this group to be your household."</f>
        <v>[if  dwelling = 3 'reception centre': How many people do you usually eat meals together in your current place of residence and with whom you are also related by birth, marriage, partnership, or adoption.? For our interview, we consider this group to be your household.</v>
      </c>
      <c r="C47" s="24" t="s">
        <v>103</v>
      </c>
      <c r="D47" s="10" t="s">
        <v>19</v>
      </c>
      <c r="E47" s="7"/>
    </row>
    <row r="48" spans="1:5" ht="25">
      <c r="A48" s="69" t="s">
        <v>105</v>
      </c>
      <c r="B48" s="1" t="str">
        <f>"[if  "&amp;A46&amp;" != 0 | "&amp;A47&amp;" != 0 ]: How many of your household members are also Afghans? "</f>
        <v xml:space="preserve">[if  hhsize_dwelling != 0 | hhsize_camp != 0 ]: How many of your household members are also Afghans? </v>
      </c>
      <c r="C48" s="71" t="s">
        <v>106</v>
      </c>
      <c r="D48" s="10" t="s">
        <v>19</v>
      </c>
      <c r="E48" s="7"/>
    </row>
    <row r="49" spans="1:5" ht="62.5">
      <c r="A49" s="69" t="s">
        <v>107</v>
      </c>
      <c r="B49" s="1" t="s">
        <v>108</v>
      </c>
      <c r="C49" s="25" t="s">
        <v>109</v>
      </c>
      <c r="D49" s="10" t="s">
        <v>19</v>
      </c>
      <c r="E49" s="7"/>
    </row>
    <row r="50" spans="1:5" ht="37.5">
      <c r="A50" s="56" t="s">
        <v>110</v>
      </c>
      <c r="B50" s="72" t="str">
        <f>"[if ( "&amp;A49&amp;" = 1  OR  "&amp;A43&amp;" != 2|3|4 'single|divorced|widowed' ) &amp; "&amp;A32&amp;" = 2 `female`:] Does your husband/partner/fiancé have any other wives?"</f>
        <v>[if ( hhcomp{x1,..,x6} = 1  OR  marital != 2|3|4 'single|divorced|widowed' ) &amp; gender_resp = 2 `female`:] Does your husband/partner/fiancé have any other wives?</v>
      </c>
      <c r="C50" s="57" t="s">
        <v>111</v>
      </c>
      <c r="D50" s="10" t="s">
        <v>19</v>
      </c>
      <c r="E50" s="7"/>
    </row>
    <row r="51" spans="1:5" ht="37.5">
      <c r="A51" s="56" t="s">
        <v>112</v>
      </c>
      <c r="B51" s="73" t="str">
        <f>"[if ( "&amp;A49&amp;" = 1  OR  "&amp;A43&amp;" != 2|3|4 'single|divorced|widowed' ) &amp; "&amp;A32&amp;" = 1 `male`:] Do you  have any other wife/partner/fiancé?"</f>
        <v>[if ( hhcomp{x1,..,x6} = 1  OR  marital != 2|3|4 'single|divorced|widowed' ) &amp; gender_resp = 1 `male`:] Do you  have any other wife/partner/fiancé?</v>
      </c>
      <c r="C51" s="57" t="s">
        <v>111</v>
      </c>
      <c r="D51" s="10" t="s">
        <v>19</v>
      </c>
      <c r="E51" s="7"/>
    </row>
    <row r="52" spans="1:5" ht="37.5">
      <c r="A52" s="56" t="s">
        <v>113</v>
      </c>
      <c r="B52" s="73" t="str">
        <f>"[if ( "&amp;A49&amp;" = 1  OR  "&amp;A43&amp;" != 2|3|4 'single|divorced|widowed' ) &amp; "&amp;A32&amp;" = 1 `male`:]How many other wife/partner/fiancé do you have? "</f>
        <v xml:space="preserve">[if ( hhcomp{x1,..,x6} = 1  OR  marital != 2|3|4 'single|divorced|widowed' ) &amp; gender_resp = 1 `male`:]How many other wife/partner/fiancé do you have? </v>
      </c>
      <c r="C52" s="74" t="s">
        <v>114</v>
      </c>
      <c r="D52" s="10" t="s">
        <v>19</v>
      </c>
      <c r="E52" s="7"/>
    </row>
    <row r="53" spans="1:5" ht="25">
      <c r="A53" s="56" t="s">
        <v>115</v>
      </c>
      <c r="B53" s="72" t="str">
        <f>"["&amp;A43&amp;" != 2|3|4 'single|divorced|widowed' and "&amp;A32&amp;" = 2 `female` ]Where does that [partner/spouse/fiancé] currently live? """</f>
        <v>[marital != 2|3|4 'single|divorced|widowed' and gender_resp = 2 `female` ]Where does that [partner/spouse/fiancé] currently live? "</v>
      </c>
      <c r="C53" s="57" t="s">
        <v>116</v>
      </c>
      <c r="D53" s="10" t="s">
        <v>117</v>
      </c>
      <c r="E53" s="7"/>
    </row>
    <row r="54" spans="1:5" ht="37.5">
      <c r="A54" s="56" t="s">
        <v>118</v>
      </c>
      <c r="B54" s="72" t="str">
        <f>"["&amp;A43&amp;" != 2|3|4 'single|divorced|widowed', "&amp;A32&amp;" = 2 `female` and"&amp;A53&amp;" = 6 'abroad'] please specify"</f>
        <v>[marital != 2|3|4 'single|divorced|widowed', gender_resp = 2 `female` andresidence_partner_female = 6 'abroad'] please specify</v>
      </c>
      <c r="C54" s="57" t="s">
        <v>119</v>
      </c>
      <c r="D54" s="10" t="s">
        <v>117</v>
      </c>
      <c r="E54" s="7"/>
    </row>
    <row r="55" spans="1:5" ht="25">
      <c r="A55" s="75" t="s">
        <v>120</v>
      </c>
      <c r="B55" s="25" t="str">
        <f>"[if "&amp;A49&amp;" = 1 and "&amp;A32&amp;" = 2 `female`] What is your spouse/partner's age? [Read out]"</f>
        <v>[if hhcomp{x1,..,x6} = 1 and gender_resp = 2 `female`] What is your spouse/partner's age? [Read out]</v>
      </c>
      <c r="C55" s="24" t="s">
        <v>121</v>
      </c>
      <c r="D55" s="10" t="s">
        <v>117</v>
      </c>
      <c r="E55" s="7"/>
    </row>
    <row r="56" spans="1:5" ht="25">
      <c r="A56" s="76" t="s">
        <v>122</v>
      </c>
      <c r="B56" s="25" t="str">
        <f>"[if "&amp;A49&amp;" = 1 and "&amp;A32&amp;" = 1 `male`] What is your spouse/partner's age? [Read out]"</f>
        <v>[if hhcomp{x1,..,x6} = 1 and gender_resp = 1 `male`] What is your spouse/partner's age? [Read out]</v>
      </c>
      <c r="C56" s="24" t="s">
        <v>121</v>
      </c>
      <c r="D56" s="10" t="s">
        <v>117</v>
      </c>
      <c r="E56" s="77"/>
    </row>
    <row r="57" spans="1:5" ht="13">
      <c r="A57" s="78" t="s">
        <v>123</v>
      </c>
      <c r="B57" s="79" t="s">
        <v>124</v>
      </c>
      <c r="C57" s="80" t="s">
        <v>114</v>
      </c>
      <c r="D57" s="81" t="s">
        <v>19</v>
      </c>
      <c r="E57" s="82"/>
    </row>
    <row r="58" spans="1:5" ht="25">
      <c r="A58" s="78" t="s">
        <v>125</v>
      </c>
      <c r="B58" s="79" t="str">
        <f>"[if "&amp;A57&amp;" 1 != 0 ]How many children do you have who live inside of your place of residence?"</f>
        <v>[if children 1 != 0 ]How many children do you have who live inside of your place of residence?</v>
      </c>
      <c r="C58" s="80" t="s">
        <v>126</v>
      </c>
      <c r="D58" s="10" t="s">
        <v>19</v>
      </c>
      <c r="E58" s="7"/>
    </row>
    <row r="59" spans="1:5" ht="25">
      <c r="A59" s="78" t="s">
        <v>127</v>
      </c>
      <c r="B59" s="79" t="str">
        <f>"[if "&amp;A57&amp;" 1 != 0 ]How many children do you have who live outside of your place of residence?"</f>
        <v>[if children 1 != 0 ]How many children do you have who live outside of your place of residence?</v>
      </c>
      <c r="C59" s="80" t="s">
        <v>126</v>
      </c>
      <c r="D59" s="10" t="s">
        <v>19</v>
      </c>
      <c r="E59" s="7"/>
    </row>
    <row r="60" spans="1:5" ht="13">
      <c r="A60" s="83"/>
      <c r="B60" s="84" t="s">
        <v>128</v>
      </c>
      <c r="C60" s="85"/>
      <c r="D60" s="10"/>
      <c r="E60" s="7"/>
    </row>
    <row r="61" spans="1:5" ht="25">
      <c r="A61" s="67" t="s">
        <v>129</v>
      </c>
      <c r="B61" s="25" t="str">
        <f>"Where does your [child] currently live? [Read out.]"</f>
        <v>Where does your [child] currently live? [Read out.]</v>
      </c>
      <c r="C61" s="24" t="s">
        <v>130</v>
      </c>
      <c r="D61" s="10" t="s">
        <v>117</v>
      </c>
      <c r="E61" s="7"/>
    </row>
    <row r="62" spans="1:5" ht="13">
      <c r="A62" s="67" t="s">
        <v>131</v>
      </c>
      <c r="B62" s="25" t="str">
        <f>"[if residence_c = abroad]: please specify country"</f>
        <v>[if residence_c = abroad]: please specify country</v>
      </c>
      <c r="C62" s="24" t="s">
        <v>132</v>
      </c>
      <c r="D62" s="10" t="s">
        <v>117</v>
      </c>
      <c r="E62" s="7"/>
    </row>
    <row r="63" spans="1:5" ht="13">
      <c r="A63" s="69" t="s">
        <v>133</v>
      </c>
      <c r="B63" s="25" t="s">
        <v>134</v>
      </c>
      <c r="C63" s="25" t="s">
        <v>69</v>
      </c>
      <c r="D63" s="10" t="s">
        <v>117</v>
      </c>
      <c r="E63" s="7"/>
    </row>
    <row r="64" spans="1:5" ht="25">
      <c r="A64" s="69" t="s">
        <v>135</v>
      </c>
      <c r="B64" s="25" t="s">
        <v>136</v>
      </c>
      <c r="C64" s="24" t="s">
        <v>137</v>
      </c>
      <c r="D64" s="10" t="s">
        <v>117</v>
      </c>
      <c r="E64" s="7"/>
    </row>
    <row r="65" spans="1:5" ht="13">
      <c r="A65" s="86"/>
      <c r="B65" s="87"/>
      <c r="C65" s="20"/>
      <c r="D65" s="35"/>
      <c r="E65" s="35"/>
    </row>
    <row r="66" spans="1:5" ht="26">
      <c r="A66" s="88"/>
      <c r="B66" s="64" t="s">
        <v>138</v>
      </c>
      <c r="C66" s="24"/>
      <c r="D66" s="10"/>
      <c r="E66" s="7"/>
    </row>
    <row r="67" spans="1:5" ht="25">
      <c r="A67" s="67" t="s">
        <v>139</v>
      </c>
      <c r="B67" s="25" t="str">
        <f>"[if "&amp;A43&amp;" != 2|3|4 'single|divorced|widowed'] Where does that [partner/spouse/fiancé] currently live? [Read out.]"</f>
        <v>[if marital != 2|3|4 'single|divorced|widowed'] Where does that [partner/spouse/fiancé] currently live? [Read out.]</v>
      </c>
      <c r="C67" s="24" t="s">
        <v>130</v>
      </c>
      <c r="D67" s="10" t="s">
        <v>117</v>
      </c>
      <c r="E67" s="70"/>
    </row>
    <row r="68" spans="1:5" ht="25">
      <c r="A68" s="67" t="s">
        <v>140</v>
      </c>
      <c r="B68" s="24" t="str">
        <f>"[if "&amp;A43&amp;" != 2/3/4 'single/divorced/widowed' "&amp;A67&amp;" = 6 (abroad)]: please specify country"</f>
        <v>[if marital != 2/3/4 'single/divorced/widowed' residence_s = 6 (abroad)]: please specify country</v>
      </c>
      <c r="C68" s="24" t="s">
        <v>141</v>
      </c>
      <c r="D68" s="10" t="s">
        <v>117</v>
      </c>
      <c r="E68" s="7"/>
    </row>
    <row r="69" spans="1:5" ht="13">
      <c r="A69" s="89"/>
      <c r="B69" s="87"/>
      <c r="C69" s="20"/>
      <c r="D69" s="35"/>
      <c r="E69" s="35"/>
    </row>
    <row r="70" spans="1:5" ht="13">
      <c r="A70" s="75"/>
      <c r="B70" s="64" t="s">
        <v>142</v>
      </c>
      <c r="C70" s="24"/>
      <c r="D70" s="10"/>
      <c r="E70" s="7"/>
    </row>
    <row r="71" spans="1:5" ht="25">
      <c r="A71" s="67" t="s">
        <v>143</v>
      </c>
      <c r="B71" s="25" t="str">
        <f>"[if "&amp;A49&amp;"  != 3] Where does your mother currently live? [Read out.]"</f>
        <v>[if hhcomp{x1,..,x6}  != 3] Where does your mother currently live? [Read out.]</v>
      </c>
      <c r="C71" s="24" t="s">
        <v>144</v>
      </c>
      <c r="D71" s="10" t="s">
        <v>19</v>
      </c>
      <c r="E71" s="7"/>
    </row>
    <row r="72" spans="1:5" ht="37.5">
      <c r="A72" s="67" t="s">
        <v>145</v>
      </c>
      <c r="B72" s="25" t="str">
        <f>"[if "&amp;A49&amp;"  != 4] Where does your father currently live? [Read out.]"</f>
        <v>[if hhcomp{x1,..,x6}  != 4] Where does your father currently live? [Read out.]</v>
      </c>
      <c r="C72" s="24" t="s">
        <v>146</v>
      </c>
      <c r="D72" s="10" t="s">
        <v>19</v>
      </c>
      <c r="E72" s="7"/>
    </row>
    <row r="73" spans="1:5" ht="13">
      <c r="A73" s="89"/>
      <c r="B73" s="90"/>
      <c r="C73" s="91"/>
      <c r="D73" s="35"/>
      <c r="E73" s="35"/>
    </row>
    <row r="74" spans="1:5" ht="39">
      <c r="A74" s="67"/>
      <c r="B74" s="92" t="str">
        <f>"[if "&amp;A49&amp;" = 5] Again talking about these `other relatives`. How many of them fall in the following age categories?"</f>
        <v>[if hhcomp{x1,..,x6} = 5] Again talking about these `other relatives`. How many of them fall in the following age categories?</v>
      </c>
      <c r="C74" s="71"/>
      <c r="D74" s="10"/>
      <c r="E74" s="7"/>
    </row>
    <row r="75" spans="1:5" ht="37.5">
      <c r="A75" s="67" t="s">
        <v>147</v>
      </c>
      <c r="B75" s="93" t="str">
        <f>"[if "&amp;A49&amp;" = 5] You mentioned that you lived with `other relatives` apart from your spouse/partner, children and parents. How many people are they ? "</f>
        <v xml:space="preserve">[if hhcomp{x1,..,x6} = 5] You mentioned that you lived with `other relatives` apart from your spouse/partner, children and parents. How many people are they ? </v>
      </c>
      <c r="C75" s="71" t="s">
        <v>148</v>
      </c>
      <c r="D75" s="10"/>
      <c r="E75" s="7"/>
    </row>
    <row r="76" spans="1:5" ht="37.5">
      <c r="A76" s="67" t="s">
        <v>149</v>
      </c>
      <c r="B76" s="93" t="str">
        <f>"[if "&amp;A49&amp;" = 5] You mentioned that you lived with `other relatives` apart from your spouse/partner, children and parents. How many of them are male?"</f>
        <v>[if hhcomp{x1,..,x6} = 5] You mentioned that you lived with `other relatives` apart from your spouse/partner, children and parents. How many of them are male?</v>
      </c>
      <c r="C76" s="71" t="s">
        <v>150</v>
      </c>
      <c r="D76" s="10" t="s">
        <v>19</v>
      </c>
      <c r="E76" s="7"/>
    </row>
    <row r="77" spans="1:5" ht="13">
      <c r="A77" s="67" t="s">
        <v>151</v>
      </c>
      <c r="B77" s="25" t="str">
        <f>"[if "&amp;A49&amp;" = 5] How many of them are female?"</f>
        <v>[if hhcomp{x1,..,x6} = 5] How many of them are female?</v>
      </c>
      <c r="C77" s="71" t="s">
        <v>150</v>
      </c>
      <c r="D77" s="10" t="s">
        <v>19</v>
      </c>
      <c r="E77" s="7"/>
    </row>
    <row r="78" spans="1:5" ht="13">
      <c r="A78" s="67" t="s">
        <v>152</v>
      </c>
      <c r="B78" s="94" t="s">
        <v>153</v>
      </c>
      <c r="C78" s="71" t="s">
        <v>150</v>
      </c>
      <c r="D78" s="10" t="s">
        <v>19</v>
      </c>
      <c r="E78" s="95"/>
    </row>
    <row r="79" spans="1:5" ht="13">
      <c r="A79" s="67" t="s">
        <v>154</v>
      </c>
      <c r="B79" s="96" t="s">
        <v>155</v>
      </c>
      <c r="C79" s="71" t="s">
        <v>150</v>
      </c>
      <c r="D79" s="10" t="s">
        <v>19</v>
      </c>
      <c r="E79" s="7"/>
    </row>
    <row r="80" spans="1:5" ht="13">
      <c r="A80" s="67" t="s">
        <v>156</v>
      </c>
      <c r="B80" s="97" t="s">
        <v>157</v>
      </c>
      <c r="C80" s="71" t="s">
        <v>150</v>
      </c>
      <c r="D80" s="10" t="s">
        <v>19</v>
      </c>
      <c r="E80" s="7"/>
    </row>
    <row r="81" spans="1:5" ht="13">
      <c r="A81" s="67" t="s">
        <v>158</v>
      </c>
      <c r="B81" s="94" t="s">
        <v>159</v>
      </c>
      <c r="C81" s="71" t="s">
        <v>150</v>
      </c>
      <c r="D81" s="10" t="s">
        <v>19</v>
      </c>
      <c r="E81" s="7"/>
    </row>
    <row r="82" spans="1:5" ht="13">
      <c r="A82" s="67" t="s">
        <v>160</v>
      </c>
      <c r="B82" s="94" t="s">
        <v>161</v>
      </c>
      <c r="C82" s="71" t="s">
        <v>150</v>
      </c>
      <c r="D82" s="10" t="s">
        <v>19</v>
      </c>
      <c r="E82" s="7"/>
    </row>
    <row r="83" spans="1:5" ht="13">
      <c r="A83" s="67" t="s">
        <v>162</v>
      </c>
      <c r="B83" s="94" t="s">
        <v>163</v>
      </c>
      <c r="C83" s="71" t="s">
        <v>150</v>
      </c>
      <c r="D83" s="10" t="s">
        <v>19</v>
      </c>
      <c r="E83" s="7"/>
    </row>
    <row r="84" spans="1:5" ht="13">
      <c r="A84" s="67" t="s">
        <v>164</v>
      </c>
      <c r="B84" s="98" t="s">
        <v>165</v>
      </c>
      <c r="C84" s="71" t="s">
        <v>150</v>
      </c>
      <c r="D84" s="10" t="s">
        <v>19</v>
      </c>
      <c r="E84" s="7"/>
    </row>
    <row r="85" spans="1:5" ht="39">
      <c r="A85" s="67"/>
      <c r="B85" s="92" t="str">
        <f>"[if "&amp;A49&amp;" = 6 ]  Again talking about these `non- relatives`. How many of them fall in the following age categories?"</f>
        <v>[if hhcomp{x1,..,x6} = 6 ]  Again talking about these `non- relatives`. How many of them fall in the following age categories?</v>
      </c>
      <c r="C85" s="24"/>
      <c r="D85" s="10"/>
      <c r="E85" s="7"/>
    </row>
    <row r="86" spans="1:5" ht="25">
      <c r="A86" s="67" t="s">
        <v>166</v>
      </c>
      <c r="B86" s="93" t="str">
        <f>"[if "&amp;A49&amp;" = 6 ] You mentioned that you live together with people that you are not related to. How many are they ?"</f>
        <v>[if hhcomp{x1,..,x6} = 6 ] You mentioned that you live together with people that you are not related to. How many are they ?</v>
      </c>
      <c r="C86" s="71" t="s">
        <v>150</v>
      </c>
      <c r="D86" s="10"/>
      <c r="E86" s="7"/>
    </row>
    <row r="87" spans="1:5" ht="25">
      <c r="A87" s="67" t="s">
        <v>167</v>
      </c>
      <c r="B87" s="93" t="str">
        <f>"[if "&amp;A49&amp;" = 6 ] You mentioned that you live together with people that you are not related to. How many of them are male?"</f>
        <v>[if hhcomp{x1,..,x6} = 6 ] You mentioned that you live together with people that you are not related to. How many of them are male?</v>
      </c>
      <c r="C87" s="71" t="s">
        <v>150</v>
      </c>
      <c r="D87" s="10" t="s">
        <v>19</v>
      </c>
      <c r="E87" s="7"/>
    </row>
    <row r="88" spans="1:5" ht="13">
      <c r="A88" s="67" t="s">
        <v>168</v>
      </c>
      <c r="B88" s="25" t="str">
        <f>"[if "&amp;A49&amp;" = 6 ] How many of them are female?"</f>
        <v>[if hhcomp{x1,..,x6} = 6 ] How many of them are female?</v>
      </c>
      <c r="C88" s="71" t="s">
        <v>150</v>
      </c>
      <c r="D88" s="10" t="s">
        <v>19</v>
      </c>
      <c r="E88" s="7"/>
    </row>
    <row r="89" spans="1:5" ht="13">
      <c r="A89" s="67" t="s">
        <v>169</v>
      </c>
      <c r="B89" s="94" t="s">
        <v>153</v>
      </c>
      <c r="C89" s="71" t="s">
        <v>150</v>
      </c>
      <c r="D89" s="28" t="s">
        <v>19</v>
      </c>
      <c r="E89" s="7"/>
    </row>
    <row r="90" spans="1:5" ht="13">
      <c r="A90" s="67" t="s">
        <v>170</v>
      </c>
      <c r="B90" s="96" t="s">
        <v>155</v>
      </c>
      <c r="C90" s="71" t="s">
        <v>150</v>
      </c>
      <c r="D90" s="10" t="s">
        <v>19</v>
      </c>
      <c r="E90" s="7"/>
    </row>
    <row r="91" spans="1:5" ht="13">
      <c r="A91" s="67" t="s">
        <v>171</v>
      </c>
      <c r="B91" s="97" t="s">
        <v>157</v>
      </c>
      <c r="C91" s="71" t="s">
        <v>150</v>
      </c>
      <c r="D91" s="10" t="s">
        <v>19</v>
      </c>
      <c r="E91" s="7"/>
    </row>
    <row r="92" spans="1:5" ht="13">
      <c r="A92" s="67" t="s">
        <v>172</v>
      </c>
      <c r="B92" s="94" t="s">
        <v>159</v>
      </c>
      <c r="C92" s="71" t="s">
        <v>150</v>
      </c>
      <c r="D92" s="10" t="s">
        <v>19</v>
      </c>
      <c r="E92" s="7"/>
    </row>
    <row r="93" spans="1:5" ht="13">
      <c r="A93" s="67" t="s">
        <v>173</v>
      </c>
      <c r="B93" s="94" t="s">
        <v>161</v>
      </c>
      <c r="C93" s="71" t="s">
        <v>150</v>
      </c>
      <c r="D93" s="10" t="s">
        <v>19</v>
      </c>
      <c r="E93" s="7"/>
    </row>
    <row r="94" spans="1:5" ht="13">
      <c r="A94" s="67" t="s">
        <v>174</v>
      </c>
      <c r="B94" s="94" t="s">
        <v>163</v>
      </c>
      <c r="C94" s="71" t="s">
        <v>150</v>
      </c>
      <c r="D94" s="10" t="s">
        <v>19</v>
      </c>
      <c r="E94" s="7"/>
    </row>
    <row r="95" spans="1:5" ht="13">
      <c r="A95" s="67" t="s">
        <v>175</v>
      </c>
      <c r="B95" s="98" t="s">
        <v>165</v>
      </c>
      <c r="C95" s="71" t="s">
        <v>150</v>
      </c>
      <c r="D95" s="10" t="s">
        <v>19</v>
      </c>
      <c r="E95" s="7"/>
    </row>
    <row r="96" spans="1:5" ht="13">
      <c r="A96" s="99" t="s">
        <v>176</v>
      </c>
      <c r="B96" s="34"/>
      <c r="C96" s="20"/>
      <c r="D96" s="35"/>
      <c r="E96" s="35"/>
    </row>
    <row r="97" spans="1:5" ht="65">
      <c r="A97" s="100" t="s">
        <v>47</v>
      </c>
      <c r="B97" s="64" t="s">
        <v>177</v>
      </c>
      <c r="C97" s="24"/>
      <c r="D97" s="10" t="s">
        <v>19</v>
      </c>
      <c r="E97" s="7"/>
    </row>
    <row r="98" spans="1:5" ht="75">
      <c r="A98" s="62" t="s">
        <v>178</v>
      </c>
      <c r="B98" s="57" t="s">
        <v>179</v>
      </c>
      <c r="C98" s="25" t="s">
        <v>180</v>
      </c>
      <c r="D98" s="10" t="s">
        <v>19</v>
      </c>
      <c r="E98" s="7"/>
    </row>
    <row r="99" spans="1:5" ht="13">
      <c r="A99" s="62" t="s">
        <v>181</v>
      </c>
      <c r="B99" s="25" t="str">
        <f>"[if "&amp;A98&amp;" = 10 ] please specify "</f>
        <v xml:space="preserve">[if hhinc_src[x1,..,x4] = 10 ] please specify </v>
      </c>
      <c r="C99" s="24"/>
      <c r="D99" s="10"/>
      <c r="E99" s="7"/>
    </row>
    <row r="100" spans="1:5" ht="112.5">
      <c r="A100" s="62" t="s">
        <v>182</v>
      </c>
      <c r="B100" s="25" t="s">
        <v>183</v>
      </c>
      <c r="C100" s="24" t="s">
        <v>184</v>
      </c>
      <c r="D100" s="10" t="s">
        <v>19</v>
      </c>
      <c r="E100" s="7"/>
    </row>
    <row r="101" spans="1:5" ht="38">
      <c r="A101" s="88" t="s">
        <v>185</v>
      </c>
      <c r="B101" s="25" t="s">
        <v>186</v>
      </c>
      <c r="C101" s="101" t="s">
        <v>187</v>
      </c>
      <c r="D101" s="10" t="s">
        <v>19</v>
      </c>
      <c r="E101" s="7"/>
    </row>
    <row r="102" spans="1:5" ht="37.5">
      <c r="A102" s="88" t="s">
        <v>188</v>
      </c>
      <c r="B102" s="25" t="s">
        <v>189</v>
      </c>
      <c r="C102" s="101" t="s">
        <v>190</v>
      </c>
      <c r="D102" s="10" t="s">
        <v>19</v>
      </c>
      <c r="E102" s="7"/>
    </row>
    <row r="103" spans="1:5" ht="13">
      <c r="A103" s="102" t="s">
        <v>47</v>
      </c>
      <c r="B103" s="103" t="s">
        <v>191</v>
      </c>
      <c r="C103" s="24"/>
      <c r="D103" s="10"/>
      <c r="E103" s="7"/>
    </row>
    <row r="104" spans="1:5" ht="87.5">
      <c r="A104" s="62" t="s">
        <v>192</v>
      </c>
      <c r="B104" s="32" t="s">
        <v>193</v>
      </c>
      <c r="C104" s="104" t="s">
        <v>194</v>
      </c>
      <c r="D104" s="10" t="s">
        <v>19</v>
      </c>
      <c r="E104" s="7"/>
    </row>
    <row r="105" spans="1:5" ht="37.5">
      <c r="A105" s="62" t="s">
        <v>195</v>
      </c>
      <c r="B105" s="104" t="str">
        <f>"[if "&amp;A104&amp;"  =  1 'in paid work ....'] Are you currently employed in the private sector, public sector, self-employed, or a daily wage worker? [public sector e.g. army, public education, ministries]"</f>
        <v>[if ipl6  =  1 'in paid work ....'] Are you currently employed in the private sector, public sector, self-employed, or a daily wage worker? [public sector e.g. army, public education, ministries]</v>
      </c>
      <c r="C105" s="24" t="s">
        <v>196</v>
      </c>
      <c r="D105" s="10" t="s">
        <v>19</v>
      </c>
      <c r="E105" s="7"/>
    </row>
    <row r="106" spans="1:5" ht="25">
      <c r="A106" s="105" t="s">
        <v>197</v>
      </c>
      <c r="B106" s="106" t="str">
        <f>"[if "&amp;A104&amp;"  !=  8 'retired'] How difficult or easy would it be for you to search for a (new) job (find the proper listings)? [Read out]"</f>
        <v>[if ipl6  !=  8 'retired'] How difficult or easy would it be for you to search for a (new) job (find the proper listings)? [Read out]</v>
      </c>
      <c r="C106" s="106" t="s">
        <v>198</v>
      </c>
      <c r="D106" s="51" t="s">
        <v>19</v>
      </c>
      <c r="E106" s="52"/>
    </row>
    <row r="107" spans="1:5" ht="62.5">
      <c r="A107" s="107" t="s">
        <v>199</v>
      </c>
      <c r="B107" s="106" t="str">
        <f>"[if "&amp;A104&amp;"  =  1 'not employed'] What is your current occupation? Please give the exact name of the job or work you do, e.g.  'construction worker' or 'harvest worker' rather than 'worker', or 'mechanical engineer' rather than just 'engineer', or 'manufacturing clo"&amp;"thes' rather than 'textile'."</f>
        <v>[if ipl6  =  1 'not employed'] What is your current occupation? Please give the exact name of the job or work you do, e.g.  'construction worker' or 'harvest worker' rather than 'worker', or 'mechanical engineer' rather than just 'engineer', or 'manufacturing clothes' rather than 'textile'.</v>
      </c>
      <c r="C107" s="63" t="s">
        <v>200</v>
      </c>
      <c r="D107" s="51" t="s">
        <v>19</v>
      </c>
      <c r="E107" s="52"/>
    </row>
    <row r="108" spans="1:5" ht="175">
      <c r="A108" s="108" t="s">
        <v>201</v>
      </c>
      <c r="B108" s="106" t="str">
        <f>"[if "&amp;A104&amp;"  =  1 'not employed'] What is your current occupation? Please give the exact name of the job or work you do, e.g.  'construction worker' or 'harvest worker' rather than 'worker', or 'mechanical engineer' rather than just 'engineer', or 'manufacturing clo"&amp;"thes' rather than 'textile'.[categorized variable of "&amp;A107&amp;"]"</f>
        <v>[if ipl6  =  1 'not employed'] What is your current occupation? Please give the exact name of the job or work you do, e.g.  'construction worker' or 'harvest worker' rather than 'worker', or 'mechanical engineer' rather than just 'engineer', or 'manufacturing clothes' rather than 'textile'.[categorized variable of occ]</v>
      </c>
      <c r="C108" s="63" t="s">
        <v>202</v>
      </c>
      <c r="D108" s="51"/>
      <c r="E108" s="52"/>
    </row>
    <row r="109" spans="1:5" ht="25">
      <c r="A109" s="108" t="s">
        <v>203</v>
      </c>
      <c r="B109" s="106" t="s">
        <v>204</v>
      </c>
      <c r="C109" s="63" t="s">
        <v>205</v>
      </c>
      <c r="D109" s="51" t="s">
        <v>19</v>
      </c>
      <c r="E109" s="52"/>
    </row>
    <row r="110" spans="1:5" ht="13">
      <c r="A110" s="75" t="s">
        <v>206</v>
      </c>
      <c r="B110" s="25" t="str">
        <f>"["&amp;A109&amp;" = 1 ] What is last job or work you have done in Turkey?"</f>
        <v>[occ_tur = 1 ] What is last job or work you have done in Turkey?</v>
      </c>
      <c r="C110" s="25" t="s">
        <v>207</v>
      </c>
      <c r="D110" s="10"/>
      <c r="E110" s="82"/>
    </row>
    <row r="111" spans="1:5" ht="175">
      <c r="A111" s="75" t="s">
        <v>208</v>
      </c>
      <c r="B111" s="25" t="str">
        <f>"["&amp;A109&amp;" = 1 ] What is last job or work you have done in Turkey?[categorized variable of "&amp;A110&amp;"]"</f>
        <v>[occ_tur = 1 ] What is last job or work you have done in Turkey?[categorized variable of occ_tur_last]</v>
      </c>
      <c r="C111" s="25" t="s">
        <v>202</v>
      </c>
      <c r="D111" s="10"/>
      <c r="E111" s="82"/>
    </row>
    <row r="112" spans="1:5" ht="187.5">
      <c r="A112" s="75" t="s">
        <v>209</v>
      </c>
      <c r="B112" s="25" t="s">
        <v>210</v>
      </c>
      <c r="C112" s="25" t="s">
        <v>211</v>
      </c>
      <c r="D112" s="10"/>
      <c r="E112" s="82"/>
    </row>
    <row r="113" spans="1:5" ht="25">
      <c r="A113" s="75" t="s">
        <v>212</v>
      </c>
      <c r="B113" s="25" t="s">
        <v>213</v>
      </c>
      <c r="C113" s="71" t="s">
        <v>214</v>
      </c>
      <c r="D113" s="10" t="s">
        <v>19</v>
      </c>
      <c r="E113" s="82"/>
    </row>
    <row r="114" spans="1:5" ht="13">
      <c r="A114" s="109" t="s">
        <v>215</v>
      </c>
      <c r="B114" s="19"/>
      <c r="C114" s="20"/>
      <c r="D114" s="35"/>
      <c r="E114" s="35"/>
    </row>
    <row r="115" spans="1:5" ht="26">
      <c r="A115" s="110" t="s">
        <v>47</v>
      </c>
      <c r="B115" s="111" t="s">
        <v>216</v>
      </c>
      <c r="C115" s="112"/>
      <c r="D115" s="81"/>
      <c r="E115" s="82"/>
    </row>
    <row r="116" spans="1:5" ht="13">
      <c r="A116" s="113" t="s">
        <v>217</v>
      </c>
      <c r="B116" s="114" t="s">
        <v>218</v>
      </c>
      <c r="C116" s="104" t="s">
        <v>111</v>
      </c>
      <c r="D116" s="115" t="s">
        <v>19</v>
      </c>
      <c r="E116" s="95"/>
    </row>
    <row r="117" spans="1:5" ht="25">
      <c r="A117" s="69" t="s">
        <v>219</v>
      </c>
      <c r="B117" s="116" t="str">
        <f>"[if "&amp;A116&amp;" =1 'yes'] In total, how many years did you attend primary or secondary school?"</f>
        <v>[if schooling =1 'yes'] In total, how many years did you attend primary or secondary school?</v>
      </c>
      <c r="C117" s="71" t="s">
        <v>150</v>
      </c>
      <c r="D117" s="10" t="s">
        <v>19</v>
      </c>
      <c r="E117" s="7"/>
    </row>
    <row r="118" spans="1:5" ht="25">
      <c r="A118" s="69" t="s">
        <v>220</v>
      </c>
      <c r="B118" s="116" t="str">
        <f>"[if "&amp;A117&amp;" &gt; 7] In total, how many years did you attend college, university or vocational training?"</f>
        <v>[if years_school &gt; 7] In total, how many years did you attend college, university or vocational training?</v>
      </c>
      <c r="C118" s="71" t="s">
        <v>150</v>
      </c>
      <c r="D118" s="10" t="s">
        <v>19</v>
      </c>
      <c r="E118" s="7"/>
    </row>
    <row r="119" spans="1:5" ht="25">
      <c r="A119" s="56" t="s">
        <v>221</v>
      </c>
      <c r="B119" s="116" t="str">
        <f>"[if "&amp;A33&amp;" &lt; 40] Are you currently attending school, university or vocational training (virtually or in person)? "</f>
        <v xml:space="preserve">[if age_resp &lt; 40] Are you currently attending school, university or vocational training (virtually or in person)? </v>
      </c>
      <c r="C119" s="71" t="s">
        <v>222</v>
      </c>
      <c r="D119" s="10" t="s">
        <v>19</v>
      </c>
      <c r="E119" s="7"/>
    </row>
    <row r="120" spans="1:5" ht="25">
      <c r="A120" s="31" t="s">
        <v>223</v>
      </c>
      <c r="B120" s="116" t="str">
        <f>"[if "&amp;A116&amp;" != 1 'yes' &amp; "&amp;A119&amp;" != 1 'yes'] In which year did you last attend a general-education, i.e. primary or secondary school?"</f>
        <v>[if schooling != 1 'yes' &amp; inschool != 1 'yes'] In which year did you last attend a general-education, i.e. primary or secondary school?</v>
      </c>
      <c r="C120" s="24" t="s">
        <v>224</v>
      </c>
      <c r="D120" s="10" t="s">
        <v>19</v>
      </c>
      <c r="E120" s="7"/>
    </row>
    <row r="121" spans="1:5" ht="25">
      <c r="A121" s="31" t="s">
        <v>225</v>
      </c>
      <c r="B121" s="116" t="str">
        <f>"[if "&amp;A116&amp;" != 1 'yes' &amp; "&amp;A119&amp;" != 1 'yes'] In which country did you last attend a general-education school?"</f>
        <v>[if schooling != 1 'yes' &amp; inschool != 1 'yes'] In which country did you last attend a general-education school?</v>
      </c>
      <c r="C121" s="57" t="s">
        <v>226</v>
      </c>
      <c r="D121" s="10" t="s">
        <v>19</v>
      </c>
      <c r="E121" s="7"/>
    </row>
    <row r="122" spans="1:5" ht="25">
      <c r="A122" s="56" t="s">
        <v>227</v>
      </c>
      <c r="B122" s="72" t="s">
        <v>228</v>
      </c>
      <c r="C122" s="104" t="s">
        <v>229</v>
      </c>
      <c r="D122" s="10" t="s">
        <v>19</v>
      </c>
      <c r="E122" s="117"/>
    </row>
    <row r="123" spans="1:5" ht="25">
      <c r="A123" s="56" t="s">
        <v>230</v>
      </c>
      <c r="B123" s="72" t="s">
        <v>231</v>
      </c>
      <c r="C123" s="104" t="s">
        <v>232</v>
      </c>
      <c r="D123" s="10" t="s">
        <v>19</v>
      </c>
      <c r="E123" s="7"/>
    </row>
    <row r="124" spans="1:5" ht="25">
      <c r="A124" s="53" t="s">
        <v>233</v>
      </c>
      <c r="B124" s="118" t="str">
        <f>"[if "&amp;A33&amp;" &lt; 45] What is the highest level of education that you are aspiring to complete, if any?"</f>
        <v>[if age_resp &lt; 45] What is the highest level of education that you are aspiring to complete, if any?</v>
      </c>
      <c r="C124" s="104" t="s">
        <v>234</v>
      </c>
      <c r="D124" s="10" t="s">
        <v>19</v>
      </c>
      <c r="E124" s="7"/>
    </row>
    <row r="125" spans="1:5" ht="13">
      <c r="A125" s="119" t="s">
        <v>235</v>
      </c>
      <c r="B125" s="120"/>
      <c r="C125" s="121"/>
      <c r="D125" s="81"/>
      <c r="E125" s="82"/>
    </row>
    <row r="126" spans="1:5" ht="65">
      <c r="A126" s="110" t="s">
        <v>47</v>
      </c>
      <c r="B126" s="111" t="s">
        <v>236</v>
      </c>
      <c r="C126" s="112"/>
      <c r="D126" s="81"/>
      <c r="E126" s="82"/>
    </row>
    <row r="127" spans="1:5" ht="25">
      <c r="A127" s="122" t="s">
        <v>237</v>
      </c>
      <c r="B127" s="123" t="s">
        <v>238</v>
      </c>
      <c r="C127" s="112" t="s">
        <v>239</v>
      </c>
      <c r="D127" s="81" t="s">
        <v>19</v>
      </c>
      <c r="E127" s="82"/>
    </row>
    <row r="128" spans="1:5" ht="13">
      <c r="A128" s="75" t="s">
        <v>240</v>
      </c>
      <c r="B128" s="25" t="str">
        <f>"[if "&amp;A128&amp;" = 17] Please specify"</f>
        <v>[if ethnicity_oth = 17] Please specify</v>
      </c>
      <c r="C128" s="25"/>
      <c r="D128" s="124"/>
      <c r="E128" s="7"/>
    </row>
    <row r="129" spans="1:5" ht="25">
      <c r="A129" s="75" t="s">
        <v>241</v>
      </c>
      <c r="B129" s="25" t="s">
        <v>242</v>
      </c>
      <c r="C129" s="25" t="s">
        <v>243</v>
      </c>
      <c r="D129" s="124" t="s">
        <v>19</v>
      </c>
      <c r="E129" s="7"/>
    </row>
    <row r="130" spans="1:5" ht="13">
      <c r="A130" s="88" t="s">
        <v>244</v>
      </c>
      <c r="B130" s="24" t="s">
        <v>245</v>
      </c>
      <c r="C130" s="24" t="s">
        <v>246</v>
      </c>
      <c r="D130" s="10" t="s">
        <v>19</v>
      </c>
      <c r="E130" s="7"/>
    </row>
    <row r="131" spans="1:5" ht="25">
      <c r="A131" s="88" t="s">
        <v>247</v>
      </c>
      <c r="B131" s="25" t="s">
        <v>248</v>
      </c>
      <c r="C131" s="25" t="s">
        <v>249</v>
      </c>
      <c r="D131" s="10" t="s">
        <v>19</v>
      </c>
      <c r="E131" s="7"/>
    </row>
    <row r="132" spans="1:5" ht="13">
      <c r="A132" s="125" t="s">
        <v>250</v>
      </c>
      <c r="B132" s="74" t="str">
        <f>"[if "&amp;A131&amp;" = 6 'other' ] Please specify"</f>
        <v>[if lang_other_{x1,..,x6} = 6 'other' ] Please specify</v>
      </c>
      <c r="C132" s="24"/>
      <c r="D132" s="10"/>
      <c r="E132" s="7"/>
    </row>
    <row r="133" spans="1:5" ht="65">
      <c r="A133" s="126" t="s">
        <v>47</v>
      </c>
      <c r="B133" s="127" t="s">
        <v>251</v>
      </c>
      <c r="C133" s="24"/>
      <c r="D133" s="10"/>
      <c r="E133" s="7"/>
    </row>
    <row r="134" spans="1:5" ht="37.5">
      <c r="A134" s="128" t="s">
        <v>252</v>
      </c>
      <c r="B134" s="129" t="s">
        <v>253</v>
      </c>
      <c r="C134" s="25" t="s">
        <v>254</v>
      </c>
      <c r="D134" s="10" t="s">
        <v>19</v>
      </c>
      <c r="E134" s="7"/>
    </row>
    <row r="135" spans="1:5" ht="13">
      <c r="A135" s="88" t="s">
        <v>255</v>
      </c>
      <c r="B135" s="24" t="str">
        <f>"[if "&amp;A134&amp;" = 7 'other' ] Please specify"</f>
        <v>[if label_self_{x1,...,x5} = 7 'other' ] Please specify</v>
      </c>
      <c r="C135" s="101"/>
      <c r="D135" s="10"/>
      <c r="E135" s="7"/>
    </row>
    <row r="136" spans="1:5" ht="26">
      <c r="A136" s="100" t="s">
        <v>47</v>
      </c>
      <c r="B136" s="130" t="s">
        <v>256</v>
      </c>
      <c r="C136" s="101"/>
      <c r="D136" s="10"/>
      <c r="E136" s="7"/>
    </row>
    <row r="137" spans="1:5" ht="37.5">
      <c r="A137" s="88" t="s">
        <v>257</v>
      </c>
      <c r="B137" s="24" t="s">
        <v>258</v>
      </c>
      <c r="C137" s="101" t="s">
        <v>259</v>
      </c>
      <c r="D137" s="10" t="s">
        <v>19</v>
      </c>
      <c r="E137" s="7"/>
    </row>
    <row r="138" spans="1:5" ht="37.5">
      <c r="A138" s="62" t="s">
        <v>260</v>
      </c>
      <c r="B138" s="57" t="s">
        <v>261</v>
      </c>
      <c r="C138" s="101" t="s">
        <v>187</v>
      </c>
      <c r="D138" s="10" t="s">
        <v>19</v>
      </c>
      <c r="E138" s="7"/>
    </row>
    <row r="139" spans="1:5" ht="37.5">
      <c r="A139" s="62" t="s">
        <v>262</v>
      </c>
      <c r="B139" s="104" t="s">
        <v>263</v>
      </c>
      <c r="C139" s="101" t="s">
        <v>187</v>
      </c>
      <c r="D139" s="10" t="s">
        <v>19</v>
      </c>
      <c r="E139" s="7"/>
    </row>
    <row r="140" spans="1:5" ht="39">
      <c r="A140" s="126" t="s">
        <v>47</v>
      </c>
      <c r="B140" s="131" t="s">
        <v>264</v>
      </c>
      <c r="C140" s="132"/>
      <c r="D140" s="124"/>
      <c r="E140" s="70"/>
    </row>
    <row r="141" spans="1:5" ht="37.5">
      <c r="A141" s="62" t="s">
        <v>265</v>
      </c>
      <c r="B141" s="129" t="s">
        <v>266</v>
      </c>
      <c r="C141" s="112" t="s">
        <v>267</v>
      </c>
      <c r="D141" s="124" t="s">
        <v>19</v>
      </c>
      <c r="E141" s="70"/>
    </row>
    <row r="142" spans="1:5" ht="13">
      <c r="A142" s="133" t="s">
        <v>268</v>
      </c>
      <c r="B142" s="19"/>
      <c r="C142" s="20"/>
      <c r="D142" s="35"/>
      <c r="E142" s="35"/>
    </row>
    <row r="143" spans="1:5" ht="26">
      <c r="A143" s="126" t="s">
        <v>47</v>
      </c>
      <c r="B143" s="127" t="s">
        <v>269</v>
      </c>
      <c r="C143" s="24"/>
      <c r="D143" s="124"/>
      <c r="E143" s="70"/>
    </row>
    <row r="144" spans="1:5" ht="25">
      <c r="A144" s="134" t="s">
        <v>270</v>
      </c>
      <c r="B144" s="54" t="s">
        <v>271</v>
      </c>
      <c r="C144" s="25" t="s">
        <v>272</v>
      </c>
      <c r="D144" s="124" t="s">
        <v>19</v>
      </c>
      <c r="E144" s="70"/>
    </row>
    <row r="145" spans="1:5" ht="37.5">
      <c r="A145" s="62" t="s">
        <v>273</v>
      </c>
      <c r="B145" s="135" t="str">
        <f>"[if ("&amp;A34&amp;" != 792 'Turkey'  OR  "&amp;A35&amp;" != 792 'Turkish')]When you moved to Turkey the last time: Did you migrate alone or in company? [Read out. Tick all that apply]"</f>
        <v>[if (origin_c != 792 'Turkey'  OR  citizenship_{x1,...,x3} != 792 'Turkish')]When you moved to Turkey the last time: Did you migrate alone or in company? [Read out. Tick all that apply]</v>
      </c>
      <c r="C145" s="24" t="s">
        <v>274</v>
      </c>
      <c r="D145" s="124" t="s">
        <v>19</v>
      </c>
      <c r="E145" s="70"/>
    </row>
    <row r="146" spans="1:5" ht="175">
      <c r="A146" s="88" t="s">
        <v>275</v>
      </c>
      <c r="B146" s="135" t="str">
        <f>"[if ("&amp;A34&amp;" != 792 'Turkey'  OR  "&amp;A35&amp;" != 792 'Turkish')] What were the most important reasons for you to move to Turkey in particular?
[Tick all that apply]"</f>
        <v>[if (origin_c != 792 'Turkey'  OR  citizenship_{x1,...,x3} != 792 'Turkish')] What were the most important reasons for you to move to Turkey in particular?
[Tick all that apply]</v>
      </c>
      <c r="C146" s="24" t="s">
        <v>276</v>
      </c>
      <c r="D146" s="124" t="s">
        <v>19</v>
      </c>
      <c r="E146" s="70"/>
    </row>
    <row r="147" spans="1:5" ht="50">
      <c r="A147" s="62" t="s">
        <v>277</v>
      </c>
      <c r="B147" s="135" t="str">
        <f>"[if ("&amp;A34&amp;" != 792 'Turkey'  OR  "&amp;A35&amp;" != 792 'Turkish')] What type of residence permit did you use?"</f>
        <v>[if (origin_c != 792 'Turkey'  OR  citizenship_{x1,...,x3} != 792 'Turkish')] What type of residence permit did you use?</v>
      </c>
      <c r="C147" s="24" t="s">
        <v>278</v>
      </c>
      <c r="D147" s="124" t="s">
        <v>19</v>
      </c>
      <c r="E147" s="95"/>
    </row>
    <row r="148" spans="1:5" ht="22.5" customHeight="1">
      <c r="A148" s="62" t="s">
        <v>279</v>
      </c>
      <c r="B148" s="54" t="str">
        <f>"[if ("&amp;A34&amp;" != 792 'Turkey'  OR  "&amp;A35&amp;"!= 792 'Turkish')] Before you moved to Turkey the last time: Was Turkey the final destination that you intended on migrating to?"</f>
        <v>[if (origin_c != 792 'Turkey'  OR  citizenship_{x1,...,x3}!= 792 'Turkish')] Before you moved to Turkey the last time: Was Turkey the final destination that you intended on migrating to?</v>
      </c>
      <c r="C148" s="24" t="s">
        <v>280</v>
      </c>
      <c r="D148" s="124" t="s">
        <v>19</v>
      </c>
      <c r="E148" s="70"/>
    </row>
    <row r="149" spans="1:5" ht="25">
      <c r="A149" s="31" t="s">
        <v>281</v>
      </c>
      <c r="B149" s="32" t="s">
        <v>282</v>
      </c>
      <c r="C149" s="24" t="s">
        <v>150</v>
      </c>
      <c r="D149" s="10" t="s">
        <v>19</v>
      </c>
      <c r="E149" s="7"/>
    </row>
    <row r="150" spans="1:5" ht="62.5">
      <c r="A150" s="31" t="s">
        <v>283</v>
      </c>
      <c r="B150" s="116" t="str">
        <f>"[if "&amp;A149&amp;" &gt; 0] Why did you have to return? [tick all that apply]"</f>
        <v>[if failed_mig &gt; 0] Why did you have to return? [tick all that apply]</v>
      </c>
      <c r="C150" s="24" t="s">
        <v>284</v>
      </c>
      <c r="D150" s="10" t="s">
        <v>19</v>
      </c>
      <c r="E150" s="68"/>
    </row>
    <row r="151" spans="1:5" ht="50">
      <c r="A151" s="136" t="s">
        <v>285</v>
      </c>
      <c r="B151" s="137" t="s">
        <v>286</v>
      </c>
      <c r="C151" s="138" t="s">
        <v>287</v>
      </c>
      <c r="D151" s="10" t="s">
        <v>19</v>
      </c>
      <c r="E151" s="7"/>
    </row>
    <row r="152" spans="1:5" ht="13">
      <c r="A152" s="136" t="s">
        <v>288</v>
      </c>
      <c r="B152" s="137" t="str">
        <f>"[if "&amp;A151&amp;" = 6 'other' ] Please specify"</f>
        <v>[if emo_leaveself_{x1,...,x5} = 6 'other' ] Please specify</v>
      </c>
      <c r="C152" s="138"/>
      <c r="D152" s="10" t="s">
        <v>19</v>
      </c>
      <c r="E152" s="7"/>
    </row>
    <row r="153" spans="1:5" ht="50">
      <c r="A153" s="136" t="s">
        <v>289</v>
      </c>
      <c r="B153" s="137" t="s">
        <v>290</v>
      </c>
      <c r="C153" s="138" t="s">
        <v>287</v>
      </c>
      <c r="D153" s="10" t="s">
        <v>19</v>
      </c>
      <c r="E153" s="7"/>
    </row>
    <row r="154" spans="1:5" ht="13">
      <c r="A154" s="139" t="s">
        <v>291</v>
      </c>
      <c r="B154" s="116" t="str">
        <f>"[if "&amp;A153&amp;" = 6 'other' ] Please specify"</f>
        <v>[if emo_stayself{x1,...,x5} = 6 'other' ] Please specify</v>
      </c>
      <c r="C154" s="1"/>
      <c r="D154" s="10" t="s">
        <v>19</v>
      </c>
      <c r="E154" s="7"/>
    </row>
    <row r="155" spans="1:5" ht="65">
      <c r="A155" s="140" t="s">
        <v>47</v>
      </c>
      <c r="B155" s="60" t="s">
        <v>292</v>
      </c>
      <c r="C155" s="1"/>
      <c r="D155" s="10"/>
      <c r="E155" s="7"/>
    </row>
    <row r="156" spans="1:5" ht="37.5">
      <c r="A156" s="139" t="s">
        <v>293</v>
      </c>
      <c r="B156" s="116" t="s">
        <v>294</v>
      </c>
      <c r="C156" s="71" t="s">
        <v>150</v>
      </c>
      <c r="D156" s="10" t="s">
        <v>19</v>
      </c>
      <c r="E156" s="7"/>
    </row>
    <row r="157" spans="1:5" ht="25.5">
      <c r="A157" s="139" t="s">
        <v>295</v>
      </c>
      <c r="B157" s="116" t="s">
        <v>296</v>
      </c>
      <c r="C157" s="71" t="s">
        <v>150</v>
      </c>
      <c r="D157" s="10" t="s">
        <v>19</v>
      </c>
      <c r="E157" s="66"/>
    </row>
    <row r="158" spans="1:5" ht="13">
      <c r="A158" s="141" t="s">
        <v>297</v>
      </c>
      <c r="B158" s="142"/>
      <c r="C158" s="143"/>
      <c r="D158" s="144"/>
      <c r="E158" s="144"/>
    </row>
    <row r="159" spans="1:5" ht="65">
      <c r="A159" s="110" t="s">
        <v>47</v>
      </c>
      <c r="B159" s="110" t="s">
        <v>298</v>
      </c>
      <c r="C159" s="24"/>
      <c r="D159" s="81"/>
      <c r="E159" s="82"/>
    </row>
    <row r="160" spans="1:5" ht="39">
      <c r="A160" s="145" t="s">
        <v>47</v>
      </c>
      <c r="B160" s="146" t="s">
        <v>299</v>
      </c>
      <c r="C160" s="147"/>
      <c r="D160" s="81"/>
      <c r="E160" s="82"/>
    </row>
    <row r="161" spans="1:5" ht="25">
      <c r="A161" s="122" t="s">
        <v>300</v>
      </c>
      <c r="B161" s="148" t="s">
        <v>301</v>
      </c>
      <c r="C161" s="23" t="s">
        <v>302</v>
      </c>
      <c r="D161" s="81" t="s">
        <v>19</v>
      </c>
      <c r="E161" s="82"/>
    </row>
    <row r="162" spans="1:5" ht="25.5">
      <c r="A162" s="149" t="s">
        <v>303</v>
      </c>
      <c r="B162" s="150" t="s">
        <v>304</v>
      </c>
      <c r="C162" s="151" t="s">
        <v>302</v>
      </c>
      <c r="D162" s="81" t="s">
        <v>19</v>
      </c>
      <c r="E162" s="82"/>
    </row>
    <row r="163" spans="1:5" ht="78">
      <c r="A163" s="149" t="s">
        <v>47</v>
      </c>
      <c r="B163" s="152" t="str">
        <f>"[if "&amp;A161&amp;"= 3 to 5] In Turkey, which of the following national groups would you say is discriminated against? Please assign values from 0 which stands for 'not discriminated against at all' to 10 which stands for 'most strongly discriminated against' to each of the"&amp;" following nationalities. Any values in between are valid, too."</f>
        <v>[if discrleb_nat= 3 to 5] In Turkey, which of the following national groups would you say is discriminated against? Please assign values from 0 which stands for 'not discriminated against at all' to 10 which stands for 'most strongly discriminated against' to each of the following nationalities. Any values in between are valid, too.</v>
      </c>
      <c r="C163" s="1" t="s">
        <v>305</v>
      </c>
      <c r="D163" s="81" t="s">
        <v>19</v>
      </c>
      <c r="E163" s="82"/>
    </row>
    <row r="164" spans="1:5" ht="25">
      <c r="A164" s="149" t="s">
        <v>306</v>
      </c>
      <c r="B164" s="153" t="str">
        <f>"[if "&amp;A161&amp;"= 3 to 5] In Turkey, would you say Iranians are discriminated against? "</f>
        <v xml:space="preserve">[if discrleb_nat= 3 to 5] In Turkey, would you say Iranians are discriminated against? </v>
      </c>
      <c r="C164" s="154" t="s">
        <v>305</v>
      </c>
      <c r="D164" s="155" t="s">
        <v>19</v>
      </c>
      <c r="E164" s="82"/>
    </row>
    <row r="165" spans="1:5" ht="25">
      <c r="A165" s="149" t="s">
        <v>307</v>
      </c>
      <c r="B165" s="153" t="str">
        <f>"[if "&amp;A161&amp;"= 3 to 5] In Turkey, would you say Iraqis are discriminated against? "</f>
        <v xml:space="preserve">[if discrleb_nat= 3 to 5] In Turkey, would you say Iraqis are discriminated against? </v>
      </c>
      <c r="C165" s="154" t="s">
        <v>305</v>
      </c>
      <c r="D165" s="155" t="s">
        <v>19</v>
      </c>
      <c r="E165" s="82"/>
    </row>
    <row r="166" spans="1:5" ht="25">
      <c r="A166" s="149" t="s">
        <v>308</v>
      </c>
      <c r="B166" s="153" t="str">
        <f>"[if "&amp;A161&amp;"= 3 to 5] In Turkey, would you say Iranians are discriminated against? "</f>
        <v xml:space="preserve">[if discrleb_nat= 3 to 5] In Turkey, would you say Iranians are discriminated against? </v>
      </c>
      <c r="C166" s="154" t="s">
        <v>305</v>
      </c>
      <c r="D166" s="155" t="s">
        <v>19</v>
      </c>
      <c r="E166" s="82"/>
    </row>
    <row r="167" spans="1:5" ht="25">
      <c r="A167" s="149" t="s">
        <v>309</v>
      </c>
      <c r="B167" s="153" t="str">
        <f>"[if "&amp;A161&amp;"= 3 to 5] In Turkey, would you say Kurds are discriminated against? "</f>
        <v xml:space="preserve">[if discrleb_nat= 3 to 5] In Turkey, would you say Kurds are discriminated against? </v>
      </c>
      <c r="C167" s="154" t="s">
        <v>305</v>
      </c>
      <c r="D167" s="155" t="s">
        <v>19</v>
      </c>
      <c r="E167" s="82"/>
    </row>
    <row r="168" spans="1:5" ht="26">
      <c r="A168" s="149" t="s">
        <v>310</v>
      </c>
      <c r="B168" s="153" t="str">
        <f>"[if "&amp;A161&amp;"= 3 to 5] In Turkey, would you say Subsaharans are discriminated against? "</f>
        <v xml:space="preserve">[if discrleb_nat= 3 to 5] In Turkey, would you say Subsaharans are discriminated against? </v>
      </c>
      <c r="C168" s="154" t="s">
        <v>305</v>
      </c>
      <c r="D168" s="155" t="s">
        <v>19</v>
      </c>
      <c r="E168" s="82"/>
    </row>
    <row r="169" spans="1:5" ht="25">
      <c r="A169" s="149" t="s">
        <v>311</v>
      </c>
      <c r="B169" s="153" t="str">
        <f>"[if "&amp;A161&amp;"= 3 to 5] In Turkey, would you say Afghans are discriminated against? "</f>
        <v xml:space="preserve">[if discrleb_nat= 3 to 5] In Turkey, would you say Afghans are discriminated against? </v>
      </c>
      <c r="C169" s="154" t="s">
        <v>305</v>
      </c>
      <c r="D169" s="155" t="s">
        <v>19</v>
      </c>
      <c r="E169" s="82"/>
    </row>
    <row r="170" spans="1:5" ht="37.5">
      <c r="A170" s="149" t="s">
        <v>312</v>
      </c>
      <c r="B170" s="153" t="str">
        <f>"[if "&amp;A161&amp;"= 3 to 5] Are there any nations in Turkey that you think have been discriminated against  other than nations mentioned before? "</f>
        <v xml:space="preserve">[if discrleb_nat= 3 to 5] Are there any nations in Turkey that you think have been discriminated against  other than nations mentioned before? </v>
      </c>
      <c r="C170" s="156" t="s">
        <v>313</v>
      </c>
      <c r="D170" s="155" t="s">
        <v>19</v>
      </c>
      <c r="E170" s="82"/>
    </row>
    <row r="171" spans="1:5" ht="25">
      <c r="A171" s="149" t="s">
        <v>314</v>
      </c>
      <c r="B171" s="153" t="str">
        <f>"[if "&amp;A170&amp;"= 1 'yes'] Which nations do you think have been discriminated against other than nations mentioned before?"</f>
        <v>[if discrleb_hier_oth_eth= 1 'yes'] Which nations do you think have been discriminated against other than nations mentioned before?</v>
      </c>
      <c r="C171" s="156" t="s">
        <v>315</v>
      </c>
      <c r="D171" s="155" t="s">
        <v>19</v>
      </c>
      <c r="E171" s="82"/>
    </row>
    <row r="172" spans="1:5" ht="50">
      <c r="A172" s="149" t="s">
        <v>316</v>
      </c>
      <c r="B172" s="153" t="str">
        <f>"[if "&amp;A170&amp;"= 1 'yes'] Please assign values from 0 which stands for 'not discriminated against at all' to 10 which stands for 'most strongly discriminated against' to each of the following nationalities.You can also give any intermediate value."</f>
        <v>[if discrleb_hier_oth_eth= 1 'yes'] Please assign values from 0 which stands for 'not discriminated against at all' to 10 which stands for 'most strongly discriminated against' to each of the following nationalities.You can also give any intermediate value.</v>
      </c>
      <c r="C172" s="156" t="s">
        <v>305</v>
      </c>
      <c r="D172" s="155" t="s">
        <v>19</v>
      </c>
      <c r="E172" s="82"/>
    </row>
    <row r="173" spans="1:5" ht="37.5">
      <c r="A173" s="149" t="s">
        <v>317</v>
      </c>
      <c r="B173" s="153" t="s">
        <v>318</v>
      </c>
      <c r="C173" s="156" t="s">
        <v>267</v>
      </c>
      <c r="D173" s="155" t="s">
        <v>19</v>
      </c>
      <c r="E173" s="82"/>
    </row>
    <row r="174" spans="1:5" ht="37.5">
      <c r="A174" s="149" t="s">
        <v>319</v>
      </c>
      <c r="B174" s="153" t="s">
        <v>320</v>
      </c>
      <c r="C174" s="156" t="s">
        <v>267</v>
      </c>
      <c r="D174" s="81" t="s">
        <v>19</v>
      </c>
      <c r="E174" s="82"/>
    </row>
    <row r="175" spans="1:5" ht="37.5">
      <c r="A175" s="149" t="s">
        <v>321</v>
      </c>
      <c r="B175" s="153" t="s">
        <v>322</v>
      </c>
      <c r="C175" s="156" t="s">
        <v>267</v>
      </c>
      <c r="D175" s="81" t="s">
        <v>19</v>
      </c>
      <c r="E175" s="82"/>
    </row>
    <row r="176" spans="1:5" ht="26">
      <c r="A176" s="110" t="s">
        <v>47</v>
      </c>
      <c r="B176" s="110" t="s">
        <v>323</v>
      </c>
      <c r="C176" s="24"/>
      <c r="D176" s="81"/>
      <c r="E176" s="82"/>
    </row>
    <row r="177" spans="1:5" ht="37.5">
      <c r="A177" s="122" t="s">
        <v>324</v>
      </c>
      <c r="B177" s="123" t="s">
        <v>325</v>
      </c>
      <c r="C177" s="24" t="s">
        <v>326</v>
      </c>
      <c r="D177" s="157" t="s">
        <v>19</v>
      </c>
      <c r="E177" s="158"/>
    </row>
    <row r="178" spans="1:5" ht="37.5">
      <c r="A178" s="122" t="s">
        <v>327</v>
      </c>
      <c r="B178" s="153" t="s">
        <v>328</v>
      </c>
      <c r="C178" s="24" t="s">
        <v>326</v>
      </c>
      <c r="D178" s="115" t="s">
        <v>19</v>
      </c>
      <c r="E178" s="77"/>
    </row>
    <row r="179" spans="1:5" ht="39">
      <c r="A179" s="159" t="s">
        <v>47</v>
      </c>
      <c r="B179" s="160" t="s">
        <v>329</v>
      </c>
      <c r="C179" s="23"/>
      <c r="D179" s="115"/>
      <c r="E179" s="77"/>
    </row>
    <row r="180" spans="1:5" ht="25.5">
      <c r="A180" s="161" t="s">
        <v>330</v>
      </c>
      <c r="B180" s="162" t="s">
        <v>331</v>
      </c>
      <c r="C180" s="24" t="s">
        <v>326</v>
      </c>
      <c r="D180" s="115" t="s">
        <v>19</v>
      </c>
      <c r="E180" s="77"/>
    </row>
    <row r="181" spans="1:5" ht="25.5">
      <c r="A181" s="163" t="s">
        <v>332</v>
      </c>
      <c r="B181" s="150" t="s">
        <v>333</v>
      </c>
      <c r="C181" s="24" t="s">
        <v>326</v>
      </c>
      <c r="D181" s="115" t="s">
        <v>19</v>
      </c>
      <c r="E181" s="77"/>
    </row>
    <row r="182" spans="1:5" ht="25.5">
      <c r="A182" s="164" t="s">
        <v>334</v>
      </c>
      <c r="B182" s="162" t="s">
        <v>335</v>
      </c>
      <c r="C182" s="24" t="s">
        <v>326</v>
      </c>
      <c r="D182" s="115" t="s">
        <v>19</v>
      </c>
      <c r="E182" s="77"/>
    </row>
    <row r="183" spans="1:5" ht="13">
      <c r="A183" s="165" t="s">
        <v>336</v>
      </c>
      <c r="B183" s="142"/>
      <c r="C183" s="143"/>
      <c r="D183" s="144"/>
      <c r="E183" s="144"/>
    </row>
    <row r="184" spans="1:5" ht="26">
      <c r="A184" s="102" t="s">
        <v>47</v>
      </c>
      <c r="B184" s="103" t="s">
        <v>337</v>
      </c>
      <c r="C184" s="32"/>
      <c r="D184" s="10"/>
      <c r="E184" s="7"/>
    </row>
    <row r="185" spans="1:5" ht="62.5">
      <c r="A185" s="62" t="s">
        <v>338</v>
      </c>
      <c r="B185" s="57" t="s">
        <v>339</v>
      </c>
      <c r="C185" s="1" t="s">
        <v>340</v>
      </c>
      <c r="D185" s="10" t="s">
        <v>19</v>
      </c>
      <c r="E185" s="7"/>
    </row>
    <row r="186" spans="1:5" ht="25">
      <c r="A186" s="88" t="s">
        <v>341</v>
      </c>
      <c r="B186" s="24" t="s">
        <v>342</v>
      </c>
      <c r="C186" s="24" t="s">
        <v>111</v>
      </c>
      <c r="D186" s="10" t="s">
        <v>19</v>
      </c>
      <c r="E186" s="7"/>
    </row>
    <row r="187" spans="1:5" ht="13">
      <c r="A187" s="166" t="s">
        <v>343</v>
      </c>
      <c r="B187" s="58" t="str">
        <f>"[if "&amp;A186&amp;" = 1] Where do you plan to move?"</f>
        <v>[if plan_concrete = 1] Where do you plan to move?</v>
      </c>
      <c r="C187" s="85" t="s">
        <v>344</v>
      </c>
      <c r="D187" s="10" t="s">
        <v>19</v>
      </c>
      <c r="E187" s="7"/>
    </row>
    <row r="188" spans="1:5" ht="62.5">
      <c r="A188" s="62" t="s">
        <v>345</v>
      </c>
      <c r="B188" s="57" t="s">
        <v>346</v>
      </c>
      <c r="C188" s="167" t="s">
        <v>347</v>
      </c>
      <c r="D188" s="10" t="s">
        <v>19</v>
      </c>
      <c r="E188" s="7"/>
    </row>
    <row r="189" spans="1:5" ht="175">
      <c r="A189" s="168" t="s">
        <v>348</v>
      </c>
      <c r="B189" s="32" t="str">
        <f>"[if "&amp;A186&amp;" = 1]  What are the most important reasons for you to move to [destination] in particular? [Tick all that apply]"</f>
        <v>[if plan_concrete = 1]  What are the most important reasons for you to move to [destination] in particular? [Tick all that apply]</v>
      </c>
      <c r="C189" s="24" t="s">
        <v>349</v>
      </c>
      <c r="D189" s="10" t="s">
        <v>19</v>
      </c>
      <c r="E189" s="7"/>
    </row>
    <row r="190" spans="1:5" ht="13">
      <c r="A190" s="31" t="s">
        <v>350</v>
      </c>
      <c r="B190" s="32" t="str">
        <f>"[if "&amp;A189&amp;" = 27 'other' ] Please specify"</f>
        <v>[if plans_reas_{x1,...x10} = 27 'other' ] Please specify</v>
      </c>
      <c r="C190" s="24"/>
      <c r="D190" s="10"/>
      <c r="E190" s="7"/>
    </row>
    <row r="191" spans="1:5" ht="100">
      <c r="A191" s="31" t="s">
        <v>351</v>
      </c>
      <c r="B191" s="32" t="s">
        <v>352</v>
      </c>
      <c r="C191" s="24" t="s">
        <v>353</v>
      </c>
      <c r="D191" s="10" t="s">
        <v>19</v>
      </c>
      <c r="E191" s="7"/>
    </row>
    <row r="192" spans="1:5" ht="13">
      <c r="A192" s="62" t="s">
        <v>354</v>
      </c>
      <c r="B192" s="57" t="str">
        <f>"[if "&amp;A191&amp;" = 6 'other' ] Please specify"</f>
        <v>[if stay_reas_{x1,...x8} = 6 'other' ] Please specify</v>
      </c>
      <c r="C192" s="24"/>
      <c r="D192" s="10"/>
      <c r="E192" s="7"/>
    </row>
    <row r="193" spans="1:5" ht="37.5">
      <c r="A193" s="62" t="s">
        <v>355</v>
      </c>
      <c r="B193" s="57" t="s">
        <v>356</v>
      </c>
      <c r="C193" s="24" t="s">
        <v>357</v>
      </c>
      <c r="D193" s="10" t="s">
        <v>19</v>
      </c>
      <c r="E193" s="7"/>
    </row>
    <row r="194" spans="1:5" ht="12.5">
      <c r="A194" s="169" t="s">
        <v>358</v>
      </c>
      <c r="B194" s="169" t="str">
        <f>"[if "&amp;A193&amp;" = 1000 'other' ] Please specify"</f>
        <v>[if mig_desire = 1000 'other' ] Please specify</v>
      </c>
      <c r="C194" s="170"/>
      <c r="D194" s="10"/>
      <c r="E194" s="7"/>
    </row>
    <row r="195" spans="1:5" ht="13">
      <c r="A195" s="171" t="s">
        <v>359</v>
      </c>
      <c r="B195" s="172"/>
      <c r="C195" s="173"/>
      <c r="D195" s="10"/>
      <c r="E195" s="7"/>
    </row>
    <row r="196" spans="1:5" ht="52">
      <c r="A196" s="174" t="s">
        <v>47</v>
      </c>
      <c r="B196" s="175" t="s">
        <v>360</v>
      </c>
      <c r="C196" s="176"/>
      <c r="D196" s="10"/>
      <c r="E196" s="7"/>
    </row>
    <row r="197" spans="1:5" ht="37.5">
      <c r="A197" s="177" t="s">
        <v>361</v>
      </c>
      <c r="B197" s="104" t="s">
        <v>362</v>
      </c>
      <c r="C197" s="4" t="s">
        <v>363</v>
      </c>
      <c r="D197" s="10"/>
      <c r="E197" s="7"/>
    </row>
    <row r="198" spans="1:5" ht="51">
      <c r="A198" s="177" t="s">
        <v>364</v>
      </c>
      <c r="B198" s="106" t="s">
        <v>365</v>
      </c>
      <c r="C198" s="176" t="s">
        <v>366</v>
      </c>
      <c r="D198" s="10"/>
      <c r="E198" s="7"/>
    </row>
    <row r="199" spans="1:5" ht="51">
      <c r="A199" s="177" t="s">
        <v>367</v>
      </c>
      <c r="B199" s="106" t="s">
        <v>368</v>
      </c>
      <c r="C199" s="135" t="s">
        <v>369</v>
      </c>
      <c r="D199" s="10"/>
      <c r="E199" s="7"/>
    </row>
    <row r="200" spans="1:5" ht="25">
      <c r="A200" s="177" t="s">
        <v>370</v>
      </c>
      <c r="B200" s="106" t="s">
        <v>371</v>
      </c>
      <c r="C200" s="176" t="s">
        <v>363</v>
      </c>
      <c r="D200" s="10"/>
      <c r="E200" s="7"/>
    </row>
    <row r="201" spans="1:5" ht="75">
      <c r="A201" s="177" t="s">
        <v>372</v>
      </c>
      <c r="B201" s="106" t="s">
        <v>373</v>
      </c>
      <c r="C201" s="135" t="s">
        <v>374</v>
      </c>
      <c r="D201" s="10"/>
      <c r="E201" s="7"/>
    </row>
    <row r="202" spans="1:5" ht="25">
      <c r="A202" s="177" t="s">
        <v>375</v>
      </c>
      <c r="B202" s="106" t="s">
        <v>376</v>
      </c>
      <c r="C202" s="135" t="s">
        <v>363</v>
      </c>
      <c r="D202" s="10"/>
      <c r="E202" s="7"/>
    </row>
    <row r="203" spans="1:5" ht="25.5">
      <c r="A203" s="177" t="s">
        <v>377</v>
      </c>
      <c r="B203" s="104" t="s">
        <v>378</v>
      </c>
      <c r="C203" s="104" t="s">
        <v>379</v>
      </c>
      <c r="D203" s="10"/>
      <c r="E203" s="7"/>
    </row>
    <row r="204" spans="1:5" ht="37.5">
      <c r="A204" s="177" t="s">
        <v>380</v>
      </c>
      <c r="B204" s="104" t="s">
        <v>381</v>
      </c>
      <c r="C204" s="104" t="s">
        <v>363</v>
      </c>
      <c r="D204" s="10"/>
      <c r="E204" s="7"/>
    </row>
    <row r="205" spans="1:5" ht="51">
      <c r="A205" s="169" t="s">
        <v>382</v>
      </c>
      <c r="B205" s="178" t="s">
        <v>383</v>
      </c>
      <c r="C205" s="170" t="s">
        <v>384</v>
      </c>
      <c r="D205" s="10"/>
      <c r="E205" s="7"/>
    </row>
    <row r="206" spans="1:5" ht="13">
      <c r="A206" s="171" t="s">
        <v>385</v>
      </c>
      <c r="B206" s="172"/>
      <c r="C206" s="173"/>
      <c r="D206" s="10"/>
      <c r="E206" s="7"/>
    </row>
    <row r="207" spans="1:5" ht="26">
      <c r="A207" s="102" t="s">
        <v>47</v>
      </c>
      <c r="B207" s="179" t="s">
        <v>386</v>
      </c>
      <c r="C207" s="57"/>
      <c r="D207" s="10"/>
      <c r="E207" s="7"/>
    </row>
    <row r="208" spans="1:5" ht="25">
      <c r="A208" s="62" t="s">
        <v>387</v>
      </c>
      <c r="B208" s="116" t="s">
        <v>388</v>
      </c>
      <c r="C208" s="57" t="s">
        <v>389</v>
      </c>
      <c r="D208" s="10" t="s">
        <v>19</v>
      </c>
      <c r="E208" s="7"/>
    </row>
    <row r="209" spans="1:5" ht="25">
      <c r="A209" s="62" t="s">
        <v>390</v>
      </c>
      <c r="B209" s="116" t="s">
        <v>391</v>
      </c>
      <c r="C209" s="57" t="s">
        <v>389</v>
      </c>
      <c r="D209" s="10" t="s">
        <v>19</v>
      </c>
      <c r="E209" s="7"/>
    </row>
    <row r="210" spans="1:5" ht="25">
      <c r="A210" s="62" t="s">
        <v>392</v>
      </c>
      <c r="B210" s="32" t="s">
        <v>393</v>
      </c>
      <c r="C210" s="57" t="s">
        <v>394</v>
      </c>
      <c r="D210" s="10" t="s">
        <v>19</v>
      </c>
      <c r="E210" s="7"/>
    </row>
    <row r="211" spans="1:5" ht="37.5">
      <c r="A211" s="62" t="s">
        <v>395</v>
      </c>
      <c r="B211" s="180" t="str">
        <f>"[if "&amp;A35&amp;" != Turkish] In the past 12 months, how often did you eat dinner with Turkish who are not part of your family? [Read out]"</f>
        <v>[if citizenship_{x1,...,x3} != Turkish] In the past 12 months, how often did you eat dinner with Turkish who are not part of your family? [Read out]</v>
      </c>
      <c r="C211" s="57" t="s">
        <v>396</v>
      </c>
      <c r="D211" s="10" t="s">
        <v>19</v>
      </c>
      <c r="E211" s="7"/>
    </row>
    <row r="212" spans="1:5" ht="50">
      <c r="A212" s="62" t="s">
        <v>397</v>
      </c>
      <c r="B212" s="116" t="str">
        <f>"[if "&amp;A35&amp;" != Turkish] Please think about the people from Turkey in your address book or your phone contacts. With how many of them did you have a conversation - either by phone, messenger chat, or text exchange - in the past 4 weeks?"</f>
        <v>[if citizenship_{x1,...,x3} != Turkish] Please think about the people from Turkey in your address book or your phone contacts. With how many of them did you have a conversation - either by phone, messenger chat, or text exchange - in the past 4 weeks?</v>
      </c>
      <c r="C212" s="57" t="s">
        <v>398</v>
      </c>
      <c r="D212" s="10" t="s">
        <v>19</v>
      </c>
      <c r="E212" s="181"/>
    </row>
    <row r="213" spans="1:5" ht="50">
      <c r="A213" s="62" t="s">
        <v>399</v>
      </c>
      <c r="B213" s="32" t="str">
        <f>"Please evaluate your own skills in Turkish. How well can you do the following when reading Turkish? I can read and understand the main points in simple newspaper articles on familiar subjects. [Read out]"</f>
        <v>Please evaluate your own skills in Turkish. How well can you do the following when reading Turkish? I can read and understand the main points in simple newspaper articles on familiar subjects. [Read out]</v>
      </c>
      <c r="C213" s="57" t="s">
        <v>400</v>
      </c>
      <c r="D213" s="10" t="s">
        <v>19</v>
      </c>
      <c r="E213" s="7"/>
    </row>
    <row r="214" spans="1:5" ht="50">
      <c r="A214" s="62" t="s">
        <v>401</v>
      </c>
      <c r="B214" s="32" t="str">
        <f>"[if "&amp;A34&amp;" != Turkey] Please evaluate your own skills in Turkish. How well can you do the following when speaking Turkish?  In a conversation, I can speak about familiar topics and express personal opinions. [Read out]"</f>
        <v>[if origin_c != Turkey] Please evaluate your own skills in Turkish. How well can you do the following when speaking Turkish?  In a conversation, I can speak about familiar topics and express personal opinions. [Read out]</v>
      </c>
      <c r="C214" s="57" t="s">
        <v>400</v>
      </c>
      <c r="D214" s="10" t="s">
        <v>19</v>
      </c>
      <c r="E214" s="7"/>
    </row>
    <row r="215" spans="1:5" ht="13">
      <c r="A215" s="99" t="s">
        <v>402</v>
      </c>
      <c r="B215" s="99"/>
      <c r="C215" s="143"/>
      <c r="D215" s="35"/>
      <c r="E215" s="35"/>
    </row>
    <row r="216" spans="1:5" ht="39">
      <c r="A216" s="59" t="s">
        <v>403</v>
      </c>
      <c r="B216" s="179" t="s">
        <v>404</v>
      </c>
      <c r="C216" s="24"/>
      <c r="D216" s="10"/>
      <c r="E216" s="7"/>
    </row>
    <row r="217" spans="1:5" ht="37.5">
      <c r="A217" s="125" t="s">
        <v>405</v>
      </c>
      <c r="B217" s="74" t="s">
        <v>406</v>
      </c>
      <c r="C217" s="167" t="s">
        <v>267</v>
      </c>
      <c r="D217" s="10" t="s">
        <v>19</v>
      </c>
      <c r="E217" s="7"/>
    </row>
    <row r="218" spans="1:5" ht="37.5">
      <c r="A218" s="62" t="s">
        <v>407</v>
      </c>
      <c r="B218" s="32" t="s">
        <v>408</v>
      </c>
      <c r="C218" s="167" t="s">
        <v>267</v>
      </c>
      <c r="D218" s="10" t="s">
        <v>19</v>
      </c>
      <c r="E218" s="7"/>
    </row>
    <row r="219" spans="1:5" ht="50">
      <c r="A219" s="31" t="s">
        <v>409</v>
      </c>
      <c r="B219" s="32" t="s">
        <v>410</v>
      </c>
      <c r="C219" s="182" t="s">
        <v>411</v>
      </c>
      <c r="D219" s="10" t="s">
        <v>19</v>
      </c>
      <c r="E219" s="7"/>
    </row>
    <row r="220" spans="1:5" ht="13">
      <c r="A220" s="99" t="s">
        <v>412</v>
      </c>
      <c r="B220" s="99"/>
      <c r="C220" s="143"/>
      <c r="D220" s="35"/>
      <c r="E220" s="35"/>
    </row>
    <row r="221" spans="1:5" ht="39">
      <c r="A221" s="59" t="s">
        <v>413</v>
      </c>
      <c r="B221" s="160" t="s">
        <v>414</v>
      </c>
      <c r="C221" s="24"/>
      <c r="D221" s="10"/>
      <c r="E221" s="7"/>
    </row>
    <row r="222" spans="1:5" ht="25">
      <c r="A222" s="31" t="s">
        <v>415</v>
      </c>
      <c r="B222" s="32" t="s">
        <v>416</v>
      </c>
      <c r="C222" s="24" t="s">
        <v>417</v>
      </c>
      <c r="D222" s="10" t="s">
        <v>19</v>
      </c>
      <c r="E222" s="7"/>
    </row>
    <row r="223" spans="1:5" ht="37.5">
      <c r="A223" s="31" t="s">
        <v>418</v>
      </c>
      <c r="B223" s="57" t="s">
        <v>419</v>
      </c>
      <c r="C223" s="101" t="s">
        <v>187</v>
      </c>
      <c r="D223" s="10" t="s">
        <v>19</v>
      </c>
      <c r="E223" s="7"/>
    </row>
    <row r="224" spans="1:5" ht="25">
      <c r="A224" s="134" t="s">
        <v>420</v>
      </c>
      <c r="B224" s="116" t="s">
        <v>421</v>
      </c>
      <c r="C224" s="104" t="s">
        <v>198</v>
      </c>
      <c r="D224" s="10" t="s">
        <v>19</v>
      </c>
      <c r="E224" s="7"/>
    </row>
    <row r="225" spans="1:5" ht="25">
      <c r="A225" s="31" t="s">
        <v>422</v>
      </c>
      <c r="B225" s="32" t="s">
        <v>423</v>
      </c>
      <c r="C225" s="57" t="s">
        <v>198</v>
      </c>
      <c r="D225" s="10" t="s">
        <v>19</v>
      </c>
      <c r="E225" s="7"/>
    </row>
    <row r="226" spans="1:5" ht="50">
      <c r="A226" s="31" t="s">
        <v>424</v>
      </c>
      <c r="B226" s="183" t="s">
        <v>425</v>
      </c>
      <c r="C226" s="184" t="s">
        <v>426</v>
      </c>
      <c r="D226" s="10" t="s">
        <v>19</v>
      </c>
      <c r="E226" s="7"/>
    </row>
    <row r="227" spans="1:5" ht="13">
      <c r="A227" s="125" t="s">
        <v>427</v>
      </c>
      <c r="B227" s="74" t="str">
        <f>"[ "&amp;A226&amp;" =7] please specify "</f>
        <v xml:space="preserve">[ support_{x1,...x6} =7] please specify </v>
      </c>
      <c r="C227" s="74"/>
      <c r="D227" s="10" t="s">
        <v>19</v>
      </c>
      <c r="E227" s="7"/>
    </row>
    <row r="228" spans="1:5" ht="13">
      <c r="A228" s="185" t="s">
        <v>428</v>
      </c>
      <c r="B228" s="186"/>
      <c r="C228" s="143"/>
      <c r="D228" s="35"/>
      <c r="E228" s="35"/>
    </row>
    <row r="229" spans="1:5" ht="39">
      <c r="A229" s="59" t="s">
        <v>47</v>
      </c>
      <c r="B229" s="179" t="s">
        <v>429</v>
      </c>
      <c r="C229" s="32"/>
      <c r="D229" s="10"/>
      <c r="E229" s="7"/>
    </row>
    <row r="230" spans="1:5" ht="37.5">
      <c r="A230" s="31" t="s">
        <v>430</v>
      </c>
      <c r="B230" s="32" t="s">
        <v>431</v>
      </c>
      <c r="C230" s="123" t="s">
        <v>267</v>
      </c>
      <c r="D230" s="10" t="s">
        <v>19</v>
      </c>
      <c r="E230" s="7"/>
    </row>
    <row r="231" spans="1:5" ht="37.5">
      <c r="A231" s="62" t="s">
        <v>432</v>
      </c>
      <c r="B231" s="57" t="s">
        <v>433</v>
      </c>
      <c r="C231" s="123" t="s">
        <v>267</v>
      </c>
      <c r="D231" s="10" t="s">
        <v>19</v>
      </c>
      <c r="E231" s="7"/>
    </row>
    <row r="232" spans="1:5" ht="37.5">
      <c r="A232" s="62" t="s">
        <v>434</v>
      </c>
      <c r="B232" s="57" t="s">
        <v>435</v>
      </c>
      <c r="C232" s="123" t="s">
        <v>267</v>
      </c>
      <c r="D232" s="10" t="s">
        <v>19</v>
      </c>
      <c r="E232" s="7"/>
    </row>
    <row r="233" spans="1:5" ht="37.5">
      <c r="A233" s="134" t="s">
        <v>436</v>
      </c>
      <c r="B233" s="104" t="s">
        <v>437</v>
      </c>
      <c r="C233" s="153" t="s">
        <v>267</v>
      </c>
      <c r="D233" s="10" t="s">
        <v>19</v>
      </c>
      <c r="E233" s="7"/>
    </row>
    <row r="234" spans="1:5" ht="13">
      <c r="A234" s="187" t="s">
        <v>438</v>
      </c>
      <c r="B234" s="129" t="s">
        <v>439</v>
      </c>
      <c r="C234" s="25" t="s">
        <v>440</v>
      </c>
      <c r="D234" s="124" t="s">
        <v>19</v>
      </c>
      <c r="E234" s="70"/>
    </row>
    <row r="235" spans="1:5" ht="13">
      <c r="A235" s="187" t="s">
        <v>441</v>
      </c>
      <c r="B235" s="129" t="s">
        <v>439</v>
      </c>
      <c r="C235" s="25" t="s">
        <v>442</v>
      </c>
      <c r="D235" s="124" t="s">
        <v>19</v>
      </c>
      <c r="E235" s="70"/>
    </row>
    <row r="236" spans="1:5" ht="13">
      <c r="A236" s="75" t="s">
        <v>443</v>
      </c>
      <c r="B236" s="25" t="s">
        <v>444</v>
      </c>
      <c r="C236" s="104" t="s">
        <v>111</v>
      </c>
      <c r="D236" s="10" t="s">
        <v>19</v>
      </c>
      <c r="E236" s="7"/>
    </row>
    <row r="237" spans="1:5" ht="13">
      <c r="A237" s="185" t="s">
        <v>445</v>
      </c>
      <c r="B237" s="188"/>
      <c r="C237" s="143"/>
      <c r="D237" s="35"/>
      <c r="E237" s="35"/>
    </row>
    <row r="238" spans="1:5" ht="39">
      <c r="A238" s="189" t="s">
        <v>47</v>
      </c>
      <c r="B238" s="190" t="s">
        <v>446</v>
      </c>
      <c r="C238" s="104"/>
      <c r="D238" s="10"/>
      <c r="E238" s="7"/>
    </row>
    <row r="239" spans="1:5" ht="37.5">
      <c r="A239" s="134" t="s">
        <v>447</v>
      </c>
      <c r="B239" s="191" t="s">
        <v>448</v>
      </c>
      <c r="C239" s="104" t="s">
        <v>449</v>
      </c>
      <c r="D239" s="10" t="s">
        <v>19</v>
      </c>
      <c r="E239" s="7"/>
    </row>
    <row r="240" spans="1:5" ht="13">
      <c r="A240" s="134" t="s">
        <v>450</v>
      </c>
      <c r="B240" s="114" t="s">
        <v>451</v>
      </c>
      <c r="C240" s="104" t="s">
        <v>452</v>
      </c>
      <c r="D240" s="10" t="s">
        <v>19</v>
      </c>
      <c r="E240" s="7"/>
    </row>
    <row r="241" spans="1:5" ht="25">
      <c r="A241" s="113" t="s">
        <v>453</v>
      </c>
      <c r="B241" s="104" t="s">
        <v>454</v>
      </c>
      <c r="C241" s="104" t="s">
        <v>455</v>
      </c>
      <c r="D241" s="10" t="s">
        <v>19</v>
      </c>
      <c r="E241" s="7"/>
    </row>
    <row r="242" spans="1:5" ht="25">
      <c r="A242" s="134" t="s">
        <v>456</v>
      </c>
      <c r="B242" s="104" t="s">
        <v>457</v>
      </c>
      <c r="C242" s="104" t="s">
        <v>452</v>
      </c>
      <c r="D242" s="10" t="s">
        <v>19</v>
      </c>
      <c r="E242" s="7"/>
    </row>
    <row r="243" spans="1:5" ht="25">
      <c r="A243" s="27" t="s">
        <v>458</v>
      </c>
      <c r="B243" s="25" t="s">
        <v>459</v>
      </c>
      <c r="C243" s="104" t="s">
        <v>460</v>
      </c>
      <c r="D243" s="124" t="s">
        <v>19</v>
      </c>
      <c r="E243" s="70"/>
    </row>
    <row r="244" spans="1:5" ht="13">
      <c r="A244" s="141" t="s">
        <v>461</v>
      </c>
      <c r="B244" s="143"/>
      <c r="C244" s="143"/>
      <c r="D244" s="192"/>
      <c r="E244" s="192"/>
    </row>
    <row r="245" spans="1:5" ht="13">
      <c r="A245" s="22" t="s">
        <v>462</v>
      </c>
      <c r="B245" s="23" t="s">
        <v>463</v>
      </c>
      <c r="C245" s="24" t="s">
        <v>464</v>
      </c>
      <c r="D245" s="124" t="s">
        <v>19</v>
      </c>
      <c r="E245" s="70"/>
    </row>
    <row r="246" spans="1:5" ht="13">
      <c r="A246" s="31" t="s">
        <v>465</v>
      </c>
      <c r="B246" s="32" t="s">
        <v>466</v>
      </c>
      <c r="C246" s="57" t="s">
        <v>52</v>
      </c>
      <c r="D246" s="10" t="s">
        <v>19</v>
      </c>
      <c r="E246" s="7"/>
    </row>
    <row r="247" spans="1:5" ht="25">
      <c r="A247" s="31" t="s">
        <v>467</v>
      </c>
      <c r="B247" s="32" t="str">
        <f>"[if "&amp;A246&amp;"=1] Why did you need to cancel the interview?"</f>
        <v>[if cancel=1] Why did you need to cancel the interview?</v>
      </c>
      <c r="C247" s="57" t="s">
        <v>468</v>
      </c>
      <c r="D247" s="10" t="s">
        <v>19</v>
      </c>
      <c r="E247" s="7"/>
    </row>
    <row r="248" spans="1:5" ht="37.5">
      <c r="A248" s="31" t="s">
        <v>469</v>
      </c>
      <c r="B248" s="116" t="s">
        <v>470</v>
      </c>
      <c r="C248" s="1" t="s">
        <v>471</v>
      </c>
      <c r="D248" s="10" t="s">
        <v>19</v>
      </c>
      <c r="E248" s="70"/>
    </row>
    <row r="249" spans="1:5" ht="78">
      <c r="A249" s="193" t="s">
        <v>47</v>
      </c>
      <c r="B249" s="179" t="s">
        <v>472</v>
      </c>
      <c r="C249" s="57"/>
      <c r="D249" s="10"/>
      <c r="E249" s="7"/>
    </row>
    <row r="250" spans="1:5" ht="50">
      <c r="A250" s="31" t="s">
        <v>473</v>
      </c>
      <c r="B250" s="32" t="s">
        <v>474</v>
      </c>
      <c r="C250" s="1" t="s">
        <v>471</v>
      </c>
      <c r="D250" s="10" t="s">
        <v>19</v>
      </c>
      <c r="E250" s="7"/>
    </row>
    <row r="251" spans="1:5" ht="13">
      <c r="A251" s="69" t="s">
        <v>475</v>
      </c>
      <c r="B251" s="116" t="s">
        <v>476</v>
      </c>
      <c r="C251" s="112" t="s">
        <v>477</v>
      </c>
      <c r="D251" s="10" t="s">
        <v>19</v>
      </c>
      <c r="E251" s="7"/>
    </row>
    <row r="252" spans="1:5" ht="13">
      <c r="A252" s="69"/>
      <c r="B252" s="116"/>
      <c r="C252" s="104"/>
      <c r="D252" s="10"/>
      <c r="E252" s="7"/>
    </row>
  </sheetData>
  <printOptions horizontalCentered="1" gridLines="1"/>
  <pageMargins left="0.25" right="0.25"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FDZ cleaned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Almuth Lietz</cp:lastModifiedBy>
  <dcterms:created xsi:type="dcterms:W3CDTF">2024-04-09T05:00:27Z</dcterms:created>
  <dcterms:modified xsi:type="dcterms:W3CDTF">2024-04-09T05:00:27Z</dcterms:modified>
</cp:coreProperties>
</file>